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istanula\Desktop\Stadion wyposażenie\"/>
    </mc:Choice>
  </mc:AlternateContent>
  <xr:revisionPtr revIDLastSave="0" documentId="13_ncr:1_{AD144F13-FCBF-4760-9337-28A1D8D0E469}" xr6:coauthVersionLast="45" xr6:coauthVersionMax="45" xr10:uidLastSave="{00000000-0000-0000-0000-000000000000}"/>
  <bookViews>
    <workbookView xWindow="-120" yWindow="-120" windowWidth="29040" windowHeight="15840" xr2:uid="{B154EFEB-31B7-47C3-A329-867E6B124AB7}"/>
  </bookViews>
  <sheets>
    <sheet name="Meble" sheetId="2" r:id="rId1"/>
  </sheets>
  <definedNames>
    <definedName name="additionalinstallmentsinfo" localSheetId="0">Meble!$BA$193</definedName>
    <definedName name="carousel_last_viewed" localSheetId="0">Meble!$BA$402</definedName>
    <definedName name="carousel_reco_bottom" localSheetId="0">Meble!$BA$398</definedName>
    <definedName name="carousel_top_reco" localSheetId="0">Meble!$BA$42</definedName>
    <definedName name="delivery" localSheetId="0">Meble!$BA$225</definedName>
    <definedName name="description" localSheetId="0">Meble!$BA$121</definedName>
    <definedName name="footer" localSheetId="0">Meble!$BA$392</definedName>
    <definedName name="grid" localSheetId="0">Meble!$BA$392</definedName>
    <definedName name="impliedwarrantyshow" localSheetId="0">Meble!$BA$261</definedName>
    <definedName name="lastviewed" localSheetId="0">Meble!$BA$402</definedName>
    <definedName name="layout" localSheetId="0">Meble!#REF!</definedName>
    <definedName name="lazy_carousel" localSheetId="0">Meble!$BA$203</definedName>
    <definedName name="lazy_carousel_offers_ads" localSheetId="0">Meble!$BA$203</definedName>
    <definedName name="lazy_standalone_carousel_ads" localSheetId="0">Meble!$BA$201</definedName>
    <definedName name="links" localSheetId="0">Meble!$BA$104</definedName>
    <definedName name="_xlnm.Print_Area" localSheetId="0">Meble!$A$1:$BA$61</definedName>
    <definedName name="offers_reco_bottom" localSheetId="0">Meble!$BA$398</definedName>
    <definedName name="offers_reco_bottom_marker" localSheetId="0">Meble!$BA$398</definedName>
    <definedName name="offers_top_reco" localSheetId="0">Meble!$BA$42</definedName>
    <definedName name="offers_top_reco_link" localSheetId="0">Meble!$BA$100</definedName>
    <definedName name="parameters" localSheetId="0">Meble!$BA$110</definedName>
    <definedName name="paymentinfo" localSheetId="0">Meble!$BA$240</definedName>
    <definedName name="productreviews" localSheetId="0">Meble!$BA$209</definedName>
    <definedName name="representativeexample" localSheetId="0">Meble!$BA$199</definedName>
    <definedName name="returnpolicyshow" localSheetId="0">Meble!$BA$289</definedName>
    <definedName name="sellerinfoshow" localSheetId="0">Meble!$BA$334</definedName>
    <definedName name="shippingadditionalinfo" localSheetId="0">Meble!$BA$237</definedName>
    <definedName name="shippinginfoshow" localSheetId="0">Meble!$BA$225</definedName>
    <definedName name="summary" localSheetId="0">Meble!#REF!</definedName>
    <definedName name="warrantyshow" localSheetId="0">Meble!$BA$248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X33" i="2" l="1"/>
  <c r="AX40" i="2" l="1"/>
  <c r="AX53" i="2"/>
  <c r="AX59" i="2"/>
  <c r="AX58" i="2"/>
  <c r="AX57" i="2"/>
  <c r="AX56" i="2"/>
  <c r="AX54" i="2"/>
  <c r="AX52" i="2"/>
  <c r="AX51" i="2"/>
  <c r="AX50" i="2"/>
  <c r="AX49" i="2"/>
  <c r="AX48" i="2"/>
  <c r="AX47" i="2"/>
  <c r="AX46" i="2"/>
  <c r="AX45" i="2"/>
  <c r="AX44" i="2"/>
  <c r="AX43" i="2"/>
  <c r="AX41" i="2"/>
  <c r="AX37" i="2"/>
  <c r="AX36" i="2"/>
  <c r="AX35" i="2"/>
  <c r="AX34" i="2"/>
  <c r="AX32" i="2"/>
  <c r="AX31" i="2"/>
  <c r="AX30" i="2"/>
  <c r="AX29" i="2"/>
  <c r="AX28" i="2"/>
  <c r="AX27" i="2"/>
  <c r="AX26" i="2"/>
  <c r="AX25" i="2"/>
  <c r="AX24" i="2"/>
  <c r="AX23" i="2"/>
  <c r="AX22" i="2"/>
  <c r="AX21" i="2"/>
  <c r="AX20" i="2"/>
  <c r="AX19" i="2"/>
  <c r="AX17" i="2"/>
  <c r="AX16" i="2"/>
  <c r="AX15" i="2"/>
  <c r="AX14" i="2"/>
  <c r="AX13" i="2"/>
  <c r="AX12" i="2"/>
  <c r="AX11" i="2"/>
  <c r="AX10" i="2"/>
  <c r="AX9" i="2"/>
  <c r="AX8" i="2"/>
</calcChain>
</file>

<file path=xl/sharedStrings.xml><?xml version="1.0" encoding="utf-8"?>
<sst xmlns="http://schemas.openxmlformats.org/spreadsheetml/2006/main" count="262" uniqueCount="188">
  <si>
    <t>0.42</t>
  </si>
  <si>
    <t>0.41</t>
  </si>
  <si>
    <t>0.40</t>
  </si>
  <si>
    <t>0.37</t>
  </si>
  <si>
    <t>0.35</t>
  </si>
  <si>
    <t>0.38</t>
  </si>
  <si>
    <t>0.34</t>
  </si>
  <si>
    <t>0.28</t>
  </si>
  <si>
    <t>0.26</t>
  </si>
  <si>
    <t>0.24/0.25</t>
  </si>
  <si>
    <t>0.22/0.23</t>
  </si>
  <si>
    <t>0.30/0.31</t>
  </si>
  <si>
    <t>0.32/0.33</t>
  </si>
  <si>
    <t>0.18</t>
  </si>
  <si>
    <t>0.1</t>
  </si>
  <si>
    <t>0.2</t>
  </si>
  <si>
    <t>0.4</t>
  </si>
  <si>
    <t>0.13</t>
  </si>
  <si>
    <t>0.12</t>
  </si>
  <si>
    <t>0.6</t>
  </si>
  <si>
    <t>0.8</t>
  </si>
  <si>
    <t>0.9</t>
  </si>
  <si>
    <t>0.11</t>
  </si>
  <si>
    <t>0.10</t>
  </si>
  <si>
    <t xml:space="preserve"> 1.30</t>
  </si>
  <si>
    <t xml:space="preserve"> 1.31</t>
  </si>
  <si>
    <t xml:space="preserve"> 1.32</t>
  </si>
  <si>
    <t xml:space="preserve"> 1.29</t>
  </si>
  <si>
    <t xml:space="preserve"> 1.28</t>
  </si>
  <si>
    <t xml:space="preserve"> 1.27</t>
  </si>
  <si>
    <t xml:space="preserve"> 1.22</t>
  </si>
  <si>
    <t xml:space="preserve"> 1.23</t>
  </si>
  <si>
    <t xml:space="preserve"> 1.24</t>
  </si>
  <si>
    <t xml:space="preserve"> 1.25</t>
  </si>
  <si>
    <t xml:space="preserve"> 1.21</t>
  </si>
  <si>
    <t xml:space="preserve"> 1.13</t>
  </si>
  <si>
    <t xml:space="preserve"> 1.16</t>
  </si>
  <si>
    <t xml:space="preserve"> 1.14</t>
  </si>
  <si>
    <t xml:space="preserve"> 1.3</t>
  </si>
  <si>
    <t xml:space="preserve"> 1.2</t>
  </si>
  <si>
    <t xml:space="preserve"> 1.11</t>
  </si>
  <si>
    <t xml:space="preserve"> 1.10</t>
  </si>
  <si>
    <t xml:space="preserve"> 1.7 </t>
  </si>
  <si>
    <t xml:space="preserve"> 1.6</t>
  </si>
  <si>
    <t xml:space="preserve"> 1.5</t>
  </si>
  <si>
    <t xml:space="preserve"> 1.9</t>
  </si>
  <si>
    <t>Ilość</t>
  </si>
  <si>
    <t>Lustro klejone</t>
  </si>
  <si>
    <t>Lp.</t>
  </si>
  <si>
    <t xml:space="preserve"> Krzesło techniczne</t>
  </si>
  <si>
    <t>Krzesło biurowe</t>
  </si>
  <si>
    <t>Kosz na śmieci mały</t>
  </si>
  <si>
    <t>Szczotka + szufelka typu leniuch</t>
  </si>
  <si>
    <t>Wózek do sprzątania komplet</t>
  </si>
  <si>
    <t>Miotła</t>
  </si>
  <si>
    <t>Szafa na sprzęt sportowy</t>
  </si>
  <si>
    <t xml:space="preserve"> Regał magazynowy</t>
  </si>
  <si>
    <t>Apteczka</t>
  </si>
  <si>
    <t xml:space="preserve">Apteczka powinna składać się z naściennej, metalowej szafki i posiadać podstawowe wyposażenie zgodne z normą DIN-13164 oraz dodatkowo ustnik do sztucznego oddychania. Szafka powinna być zamykana na klucz i posiadać otwory do zamocowania w ścianie. </t>
  </si>
  <si>
    <t xml:space="preserve"> Pojemnik na papier toaletowy</t>
  </si>
  <si>
    <t>Pojemnik powinien być dostosowany do papieru o maksymalnej średnicy roli 23 cm, okienko do kontroli ilości papieru w pojemniku, wykonany z tworzywa ABS, w kolorze białym,  zamykany na kluczyk.</t>
  </si>
  <si>
    <t>  Szczotka do czyszczenia muszli wraz z pojemnikiem</t>
  </si>
  <si>
    <t>Wieszak stojący</t>
  </si>
  <si>
    <t xml:space="preserve"> Szafka ubraniowa</t>
  </si>
  <si>
    <t>Stolik dla 6 osób, 1 szt.</t>
  </si>
  <si>
    <t xml:space="preserve"> Lustro wieszane</t>
  </si>
  <si>
    <t>Stolik dla 4 osób</t>
  </si>
  <si>
    <t xml:space="preserve"> Szafka na dokumenty</t>
  </si>
  <si>
    <t xml:space="preserve"> Moduł szatniowy 30 cm</t>
  </si>
  <si>
    <t>Pojemnik na ręczniki</t>
  </si>
  <si>
    <t>Dozownik mydła w płynie</t>
  </si>
  <si>
    <t>Biurko</t>
  </si>
  <si>
    <t xml:space="preserve">Stół konferencyjny </t>
  </si>
  <si>
    <t>Stolik dla wykładowcy</t>
  </si>
  <si>
    <t>Telewizor</t>
  </si>
  <si>
    <t>Projektor</t>
  </si>
  <si>
    <t>Krzesło barowe</t>
  </si>
  <si>
    <t>Stolik do kawiarni</t>
  </si>
  <si>
    <t>Krzesła do stolików do kawiarni</t>
  </si>
  <si>
    <t>Lada bufetowa (zabudowa)</t>
  </si>
  <si>
    <t>Lada - zabudowa baru i zmywalni</t>
  </si>
  <si>
    <t>Witryna chłodnicza</t>
  </si>
  <si>
    <t>Szafki niskie na dokumenty</t>
  </si>
  <si>
    <t>Szafy wysokie na dokumenty</t>
  </si>
  <si>
    <t>Szafa na ubrania</t>
  </si>
  <si>
    <t xml:space="preserve">Szafka na klucze </t>
  </si>
  <si>
    <t xml:space="preserve"> Zabudowa umywalki </t>
  </si>
  <si>
    <t>Kosz na śmieci duży</t>
  </si>
  <si>
    <t>Żaluzja 2,4 m</t>
  </si>
  <si>
    <t>Żaluzja 1,6 m</t>
  </si>
  <si>
    <t>Opis</t>
  </si>
  <si>
    <t>Poglądowe zdjęcie</t>
  </si>
  <si>
    <t>J.m.</t>
  </si>
  <si>
    <t>kpl</t>
  </si>
  <si>
    <t>szt.</t>
  </si>
  <si>
    <t>Stół warsztatowy (pom. 0.38 - na ścianie od strony korytarza, po lewej stronie drzwi wejściowych z zewnątrz)</t>
  </si>
  <si>
    <t>Stół warsztatowy powinien mieć wysokość: ok. 150 cm, szerokość: ok. 160 cm, głębokość: ok. 60 cm, obciążenie: min. 500kg, konstrukcja powinna być wykonana z metalu i ocynkowana, płyta robocza drewniana. Stół powinien być wyposażony w tablicę na narzędzia i nadstawkę oraz szeroką szufladę i dolną półkę z płyty wiórowej, na której mogą być składowane produkty dużych rozmiarów.</t>
  </si>
  <si>
    <t>Szafka na narzędzia (1 szt.)  (pom. 0.38 -  na ścianie od strony korytarza, po lewej stronie drzwi wejściowych z zewnątrz)</t>
  </si>
  <si>
    <t>Szerokość szafki: ok. 100 cm, wysokość: ok. 200 cm, głębokość ok. 60 cm, ilość półek: min. 3, nośność półki min. 100kg, ilość szuflad: min 3, obciążenie szuflady: min. 100 kg, półki z możliwością regulacji wysokości co 50mm, szafka powinna mieć stopki regulacyjne umożliwiające poziomowanie szafy, kolor: szary,  szuflady na łożyskach kulkowych.</t>
  </si>
  <si>
    <t xml:space="preserve"> Szafka dolna stojąca 1 szt.
pom. 0.28</t>
  </si>
  <si>
    <t>Szafa biurowa na dokumenty powinna być wykonana z laminatu i wyposażona w zamykane drzwi, zawierająca 4 półki + podłoga (możliwość ułożenia typowego segregatora A4), minimalne obciążenie każdej półki to 25 kg, wysokość: ok. 2000 mm, szerokość: ok. 1000 mm, głębokość: min 310 mm.</t>
  </si>
  <si>
    <t>Szafka powinna mieć wymiary: szerokość ok. 90 cm, wysokość ok. 80 cm, głębokość ok. 50 cm. Wewnątrz szafki powinna znajdować się jedna półka o regulowanej wysokości. Wszystkie elementy oklejane obrzeżem PVC 2mm odpornym na uderzenia mechaniczne. Półka i boki szafki powinny być wykonane  z płyty o grubości min. 18mm, oklejane 4x PVC 2mm. Ściana tylna powinna być wykonana z surowego HDF o grubości min. 3mm.  Front powinien być wykonany z płyty melaminowanej grubości min. 18mm, zamocowany na zawiasie zwykłym 110°.  W szafce powinny być zamontowane stopki z możliwością regulacji. Dokładne wymiary szafki powinny być dopasowane do zabudowy.</t>
  </si>
  <si>
    <t>Regał szer. 80 cm</t>
  </si>
  <si>
    <t>Szatnia - wieszaki na ubrania z numerkami wraz z ladą szatniową
pom. 1.30</t>
  </si>
  <si>
    <t>Szafki ubraniowe zamykane
pom. 1.22</t>
  </si>
  <si>
    <t>Szafka powinna być wykonana z metalu, malowana proszkowo, zamykana na klucz, wyposażona w nogi,  szerokość szafki powinna wynosić ok. 30 cm, wysokość ok. 200 cm, głębokość ok. 50 cm. Szafka powinna być  wyposażona w siedzisko, wewnątrz powinny znajdować się wieszaki na ubranie. Zamek na klucz powinien pozwalać na wyjęcie klucza wyłącznie, gdy szafka jest zamknięta.</t>
  </si>
  <si>
    <t>Stolik powinien być przeznaczony dla 4 osób i mieć mocny i stabilny postument wykonany ze stali nierdzewnej oraz gruby kwadratowy blat pokryty warstwą trwałego laminatu.  Podstawa: rura, min. Ø76 o  wysokości ok. 660 mm.  Całkowita wysokość stolika: ok. 720mm. Rozmiar blatu: ok.70cm x 70cm, grubość blatu: ok. 36mm, grubość obrzeża: 0,8 mm.</t>
  </si>
  <si>
    <t>Rama krzesła powinna byc wykonana ze stalowych rurek, malowanych proszkowo. Nogi krzesła wygięte powinny być  na zewnątrz. Oparcie powinno być wspierane przez dwie stalowe rury. Materiał okrągłego siedziska sóra ekologiczna. Wymiary: średnica min. 410mm, wysokość siedziska ok. 460mm.</t>
  </si>
  <si>
    <r>
      <rPr>
        <b/>
        <sz val="12"/>
        <color theme="1"/>
        <rFont val="Calibri"/>
        <family val="2"/>
        <charset val="238"/>
        <scheme val="minor"/>
      </rPr>
      <t>Pomieszczenie do wydawania posiłków</t>
    </r>
    <r>
      <rPr>
        <sz val="12"/>
        <color theme="1"/>
        <rFont val="Calibri"/>
        <family val="2"/>
        <charset val="238"/>
        <scheme val="minor"/>
      </rPr>
      <t xml:space="preserve"> - po przeciwnej stronie lady bufetowej przy zlewozmywaku blat o grubości min. 40mm i wymiarach ok. 260x60cm pokryty laminatem. Pod blatem szafki dwudrzwiowe o głębokości ok. 60 cm i wysokości ok. 80cm. Zabudowa wykonana z materiału drewnopodobnego. W blat powinien być wbudowany zlewozmywak z ociekaczem. 
</t>
    </r>
    <r>
      <rPr>
        <b/>
        <sz val="12"/>
        <color theme="1"/>
        <rFont val="Calibri"/>
        <family val="2"/>
        <charset val="238"/>
        <scheme val="minor"/>
      </rPr>
      <t xml:space="preserve">W zmywalni </t>
    </r>
    <r>
      <rPr>
        <sz val="12"/>
        <color theme="1"/>
        <rFont val="Calibri"/>
        <family val="2"/>
        <charset val="238"/>
        <scheme val="minor"/>
      </rPr>
      <t xml:space="preserve">pod okienkiem zdawczym blat o grubości min. 40mm i wymiarach ok. 220x60cm pokryty laminatem. Pod blatem szafki dwudrzwiowe o głębokości ok. 60 cm i wysokości ok. 80 cm. Zabudowa wykonana z materiału drewnopodobnego. W blat powinien być wbudowany zlewozmywak z ociekaczem.                                                                                                                                                                                                          </t>
    </r>
  </si>
  <si>
    <t>Witryna chłodnicza powinna mieć wymiary ok. 60cm x 60cm, wysokość ok. 2m. Powinna służyć do przechowywania soków, napojów oraz innych produktów wymagających chłodzenia. Powinna posiadać co najmniej 3 mocne, regulowane półki.</t>
  </si>
  <si>
    <t>Szafki z półkami na dokumenty o takiej wysokości półki, aby zmieścić segregator A4.  Powinny być wykonane z płyty wiórowej laminowanej gr. min.18 mm. Widoczne krawędzie powinny być oklejone PCV/ABS 1 mm. Tył szafki powinien być biały z płyty HDF 4 mm. Wymiary szafki - wysokość: ok. 80cm; szerokość: ok. 80 cm; głębokość: ok. 40cm.</t>
  </si>
  <si>
    <t>Szafa biurowa wysoka na dokumenty zamykana, wysoka na pięć lub sześć poziomów segregatorów (A4) z pionem środkowym wzmacniającym, wykonana  z płyty wiórowej laminowanej gr. ok. 18 mm. Widoczne krawędzie wykończone okleiną ABS-PCV 1 mm. Tył szafki biały z płyty HDF 4 mm. Drzwi zamykane na zamek meblowy. Wymiary (wysokość, szerokość, głębokość) ok. 180x80x40 cm.</t>
  </si>
  <si>
    <t>Biurko o konstrukcji płytowej. Profilowany w całości blat na podstawie z płyty meblowej i szafce z drzwiami. Wykonane z wysokiej jakości płyty laminowanej gr. min. 18 mm, aluminiowe uchwyty, profilowany blat gr. min. 18 mm . Wersja prawa i lewa. Wymiary: ok. 160x140x75 cm.</t>
  </si>
  <si>
    <t>Fotel obrotowy</t>
  </si>
  <si>
    <t>Fotel powinien być wykończony tkaniną siatkową, a siedzisko wypełnione pianką wysokiej gęstości. Podstawa powinna być chromowana. Wysokość mebla: ok. 125 cm, szerokość siedziska: ok. 50 cm, głębokość siedziska: ok. 50 cm. Wysokość siedziska: 50-56 cm. Obciążenie maksymalne: min. 150 kg.</t>
  </si>
  <si>
    <t xml:space="preserve">Szafka na klucze powinna mieć co najmniej 100 wieszaków na kluczyki, powinna być wykonana z wytrzymałej blachy stalowej, lakierowanej na kolor szary. Drzwi powinny być wyposażone w zamek z min. 2 kluczami, który funkcjonuje również jako klamka. Wymiary ok. 550x380x80mm. </t>
  </si>
  <si>
    <t>Stół konferencyjny powinien być przeznaczony dla 6 osób, wykończony  blatem z płyty melaminowej o grubości min. 25 mm. Krawędzie stołu powinny być  wzmocnione  taśmą ochronną o grubości 2 mm.  Blat stołu powinien opierać sie na  nogach tworzonych z rur metalowych o średnicy min. 60 mm. Wymiary ok. 200x100x77 cm.</t>
  </si>
  <si>
    <t>Szafa na ubrania powinna być wykonana z płyty laminowanej o grubości co najmniej 16mm odpornej na zarysowania oraz na ścieranie i wilgoć (możliwość ścierania wilgotną gąbką). Powinna posiadać 2 półki oraz drążek. Jedna półka powinna znajdować się u góry szafy nad drążkiem, druga na dole szafy. Dolna półka powinna mieć możliwość regulacji wysokości. Wymiary: wysokość ok.190cm, szerokość ok.80cm, głębokość ok. 55cm.</t>
  </si>
  <si>
    <t>Nr pomieszczenia</t>
  </si>
  <si>
    <t>pom. 0.42</t>
  </si>
  <si>
    <t>pom. 0.42, 0.38, 0.28</t>
  </si>
  <si>
    <t>0.26, 0.18, 0.2, 1.13, 1.6, 1.5</t>
  </si>
  <si>
    <t>0.26, 0.24/0.25, 0.22/0.23, 0.30/0.31, 0.32/0.33, 0.12, 1.31, 1.29, 1.22, 1.24, 1.3, 1.2,  1.7</t>
  </si>
  <si>
    <t>0.42, 0.41, 0.40, 0,37, 0.35, 0.38, 0.28, 0.26, 0.24/0.25, 0.22/0.23, 0.30/0.31, 0.32/0.33, 0.18,  0.1, 0.2, 0.4, 0.13, 0.12, 0.6, 0.8, 0.9, 0.11, 0.10, 1.30, 1.31, 1.32, 1.29, 1.28, 1.27, 1.22, 1.13, 1.16, 1.3, 1.2, 1.11, 1.10, 1.7, 1.6, 1.5, 1.9</t>
  </si>
  <si>
    <t>0.42, 0.40, 0.37, 0.28, 0.26, 0.24/0.25, 0.22/0.23, 0.30/0.31, 0.32/0.33, 0.18, 0.4, 0.13, 0.12, 1.31, 1.32, 1.29, 1.28, 1.22, 1.24, 1.3, 1.2, 1.11, 1.10, 1.7</t>
  </si>
  <si>
    <t>1.32, 1.10</t>
  </si>
  <si>
    <t>0.41, 0.35</t>
  </si>
  <si>
    <t>0.41, 0.38</t>
  </si>
  <si>
    <t>0.40, 0.37, 0.26, 0.24/0.25, 0.22/0.23, 0.30/0.31, 0.32/0.33, 0.4, 0.12, 1.31, 1.29, 1.28, 1.22, 1.24, 1.3, 1.2, 1.11, 1.7</t>
  </si>
  <si>
    <t>1.29, 1.28, 1.2, 1.11</t>
  </si>
  <si>
    <t>0.26, 0.12, 1.31, 1.22, 1.3, 1.7</t>
  </si>
  <si>
    <t>0.18, 0.2</t>
  </si>
  <si>
    <t>Szafka na naczynie i środki czystości pomiędzy lodówką a zlewozmywakiem
pom. 0.18</t>
  </si>
  <si>
    <t>0.2, 0.6, 0.8</t>
  </si>
  <si>
    <t>0.9, 0.11</t>
  </si>
  <si>
    <t>0.13, 0.8, 1.10</t>
  </si>
  <si>
    <t>1.30</t>
  </si>
  <si>
    <t>1.22</t>
  </si>
  <si>
    <t>1.13, 1.5</t>
  </si>
  <si>
    <t>1.13</t>
  </si>
  <si>
    <t>1.13, 1.16</t>
  </si>
  <si>
    <t>1.16</t>
  </si>
  <si>
    <t>1.14</t>
  </si>
  <si>
    <t>1.6, 1.9</t>
  </si>
  <si>
    <t>1.13, 1.6, 1.9</t>
  </si>
  <si>
    <t>Element wyposażenia</t>
  </si>
  <si>
    <t>Pojemnik z możliwością użycia ręcznika papierowego w rolce o maksymalnej średnicy 20.5 cm i maksymalnej wysokości 23 cm, wykonany z tworzywa ABS  w kolorze białym, okienko do kontroli ilości ręczników w pojemniku, mechanizm podajnika nie powinien pozwalać na samoistne wypadanie papieru, jednak papier w otworze (wyciągany ze środka roli) powinien łatwo dostępny, zamykany na kluczyk.</t>
  </si>
  <si>
    <t>Szerokość miotły ok. 40 cm, wysokość ok. 1,5 m, wykonana z tworzywa lub drewna.</t>
  </si>
  <si>
    <t>Krzesło stacjonarne na 4 nogach, bez podłokietników, wymagane wymiary powinny mieścić się w przedziałach: szerokość siedziska 390-440 mm,  szerokość oparcia 390-440 mm, wysokość siedziska 440-460 mm, wysokość krzesła 830-855 mm, głębokość siedziska 430-460 mm, całkowita szerokość krzesła 520-580 mm, całkowita głębokość krzesła 525 -570mm.  Krzesło powinno posiadać następujące cechy i wyposażenie: siedzisko i oparcie wykonane z trwałego plastiku, stelaż  ma posiadać konstrukcję stalową zespawaną z rurek o średnicy 18-22 mm, chromowany lub malowany proszkowo  w kolorze RAL 9006 (spawy estetyczne z niewidoczna spoiną). Nogi ustawione pod kątem do podłoża zaślepione plastikowymi stopkami, siedzisko połączone ze stelażem bez przewiercenia na wylot.  Kolor krzesła - niebieski.
Wymagane atesty: - atest wytrzymałościowy zgodnie z normą PN-EN 16139, PN-EN 1728, PN EN 1022 - atest higieniczny.</t>
  </si>
  <si>
    <t xml:space="preserve">Krzesło stacjonarne na 4 nogach,  z niskimi podłokietnikami, wymagane wymiary mieszczące się w przedziałach: szerokość siedziska 390-440 mm,  szerokość oparcia 390-440 mm, wysokość siedziska 440-460 mm, wysokość krzesła 830-855 mm, głębokość siedziska 430-460 mm, całkowita szerokość krzesła 520-580 mm, całkowita głębokość krzesła 525 -570mm.  Krzesło powinno posiadać następujące cechy i wyposażenie: siedzisko i oparcie miękkie, tapicerowane  tkaniną biurową złożoną w 100% z włókna syntetycznego, stelaż  ma posiadać konstrukcję stalową zespawaną z rurek o średnicy 18-22 mm, chromowany lub malowany proszkowo, w kolorze RAL 9006 (spawy estetyczne z niewidoczna spoiną), możliwość sztaplowania (min.6 sztuk). Nogi ustawione pod kątem do podłoża zaślepione plastikowymi stopkami, podłokietniki powinny stanowić przedłużenie tylnych nóg, siedzisko połączone ze stelażem bez przewiercenia na wylot.  Kolor krzesła: niebieski.
Wymagane atesty: - atest wytrzymałościowy zgodnie z normą PN-EN 16139, PN-EN 1728, PN EN 1022 - atest higieniczny. </t>
  </si>
  <si>
    <t>Wykonany z tworzywa ABS, w kolorze białym, pojemność wymiennych wkładów co najmniej 500 ml, zamykany na kluczyk.</t>
  </si>
  <si>
    <t>Szerokość regału: ok. 470 cm, wysokość: ok. 220 cm, głębokość ok. 45cm, ilość półek: 6, nośność półki min. 200kg, wykończenie: ocynk, rodzaj płyty: MDF.</t>
  </si>
  <si>
    <t>Szczotka powinna być wykonana z tworzywa sztucznego, kolor biały.</t>
  </si>
  <si>
    <t>Wieszak powinien być  wykonany z drewna i  posiadać obrotową koronę z 6 wieszakami, powinien być oparty na 4 stabilnych nogach, posiadać antypoślizgowe stopki zabezpieczające podłogę przed zarysowaniem i powinien być pokryty lakierem zapewniającym połysk. Wymiary: wysokość ok. 184cm, średnica podstawy ok. 50cm, średnica korony ok. 50cm. Kolor: orzech.</t>
  </si>
  <si>
    <t>Szafa powinna być wykonana z płyty laminowanej o grubości co najmniej 16 mm odpornej na zarysowania oraz na ścieranie i wilgoć (możliwość ścierania wilgotną gąbką). Powinna posiadać 2 półki oraz drążek. Jedna półka powinna znajdować się u góry szafy nad drążkiem, druga na dole szafy. Dolna półka powinna mieć możliwość regulacji wysokości. Wymiary: wysokość ok. 190cm, szerokość ok. 45cm, głębokość ok. 55cm.</t>
  </si>
  <si>
    <t>Jasność  min. 2500 ANSI lumen, rozdzielczość podstawowa  Full HD (1920 x 1080), kontrast  60000:1, korekcja pionowa/pozioma +/- 30 stopni, wielkość obrazu  30 " - 300", wejście HDMI  min. 2 , głośniki  10 W, łączność bezprzewodowa, pilot, złącze USB  min. 1.</t>
  </si>
  <si>
    <t>Żaluzja 2,75 m</t>
  </si>
  <si>
    <t>Telewizor 50” z uchwytem mocującym do ściany.
Ekran 50", UHD/4K, co najmniej 3840 x 2160px, Smart TV, Android TV, częstotliwość odświeżania ekranu 50Hz, Technologia HDR (High Dynamic Range), złącza: co najmniej 4 x HDMI, 2 x USB, funkcje Wi - fi, bluetooth, kolor obudowy - szary</t>
  </si>
  <si>
    <t>Blat roboczy do zabudowy umywalki. Wymiary ok. 2500x700x38mm. Blat ma być wykonany z płyty wiórowej melaminowanej o grubości min. 38 mm. Obrzeża płyty blatu mają być okleinowane doklejką PVC o grubości min. 2 mm. Płyta wiórowa ma spełniać wymagania normy PN EN 14322, emisja formaldehydu ma odpowiadać klasie E1. Blat będzie montowany na wspornikach. Blat powinien być dostosowany do eksploatacji w warunkach mokrych (pralnia).</t>
  </si>
  <si>
    <t>Kosz o pojemności min. 25 litrów, zbudowany z tworzywa sztucznego, z pokrywą obrotową.</t>
  </si>
  <si>
    <t>Kosz o pojemności min. 60 litrów, zbudowany z tworzywa sztucznego, z pokrywą obrotową.</t>
  </si>
  <si>
    <t xml:space="preserve">Wózek z kuwetą, wykonany z tworzywa, uchwyt prowadzący: tworzywo ABS,  4 x koła samoskrętne, średnica kółek: ok. 8 cm, wyciskarka do mopów szczękowa wykonana z tworzywa ABS, metalowe ramię wyciskarki zakończone  rękojeścią, dwa wiaderka o poj. min.  25l z podziałką. </t>
  </si>
  <si>
    <t>Wymiary szufelki: szerokość ok. 26 cm,  głębokość ok. 25 cm, wysokość ok. 74cm, zmiotka wymiary: szerokość ok. 23 cm, wysokość zmiatki  ok. 15 cm, wysokość zmiotki+ kij ok. 80 cm, wykonane z tworzywa sztucznego.</t>
  </si>
  <si>
    <t>Szafa na sprzęt sportowy powinna być wykonana z blachy, malowana farbą proszkową. Wyposażenie: 8 półek regulowanych co 15 mm. Drzwi przesuwne lub uchylne, zamykane. Wymiary: 2000/1000/500mm (wys. x szer. x gł.) ± 2%. Nośność pojedynczej półki min. 100kg.</t>
  </si>
  <si>
    <t xml:space="preserve">Szafka powinna mieć wymiary: szerokość 80 cm, wysokość ok. 80 cm, głębokość 60 cm (±2%). Wewnątrz szafki powinny znajdować się dwie półki o regulowanej wysokości. Wszystkie elementy oklejane obrzeżem PVC 2mm odpornym na uderzenia mechaniczne. Półka i boki szafki powinny być wykonane  z płyty o grubości min. 18mm, oklejane 4x PVC 2mm. Ściana tylna powinna być wykonana z surowego HDF o grubości min. 3mm.  Front powinien być wykonany z płyty melaminowanej grubości min. 18mm, zamocowany na zawiasie zwykłym 110°.  W szafce powinny być zamontowane stopki z możliwością regulacji. Szafka powinna posiadać blat roboczy grubość min. 36mm odporny na temperaturę i zarysowania. </t>
  </si>
  <si>
    <t>Stolik powinien mieć wymiary: długość 1600 mm, wysokość: 740 mm, szerokość: 800 mm (±2%), grubość blatu: min. 25 mm. Stolik  powinien być prostokątny, materiał blatu: laminat, materiał podstawy: stal, podstawa: stałe nogi.</t>
  </si>
  <si>
    <t>Lustro powinno być przewidziane do klejenia na ścianie. 5 sztuk luster powinno mieć  wymiary (wysokość x szerokość) 60cm x 180cm (±2%), a 1 lustro powinno mieć wymiary: 100cm x 60 cm (±2%).</t>
  </si>
  <si>
    <t>Lustro powinno być typu łazienkowego (odporne na wilgoć), przeznaczone do powieszenia na ścianie, wysokość 60cm, szerokość: 40 cm (±2%).</t>
  </si>
  <si>
    <t>Stolik powinien mieć następujące parametry: długość 800 mm, wysokość: 740 mm, szerokość: 800 mm(±2%), grubość blatu: min. 25 mm, model: kwadratowy; materiał blatu: laminat, materiał podstawy: stal, podstawa: stałe nogi.</t>
  </si>
  <si>
    <t>Biurko powinno mieć parametry: szerokość [cm]: 130, wysokość [cm]: 77, głębokość [cm]: 50 (±2%).
Wymiary blatu: 130cm x 50cm (±2%), ilość szuflad: 6. Korpus i fronty - laminowana płyta wiórowa o grubości min. 16mm.</t>
  </si>
  <si>
    <t xml:space="preserve">Żaluzja o szerokości 2,4 m i długości 1,65 cm (±2%) - 2 szt.
Żaluzja pozioma powinna być wykonana z odpornego na wygięcia aluminium, rozmiar lamelek: ok. 50 mm, grubość lamelek: ok. 0,2 mm. </t>
  </si>
  <si>
    <t xml:space="preserve">Żaluzja o szerokości 2,75 m i długości 1,65 cm (±2%) - 1 szt. 
Żaluzja pozioma powinna być wykonana z odpornego na wygięcia aluminium, rozmiar lamelek: ok. 50 mm, grubość lamelek: ok. 0,2 mm. </t>
  </si>
  <si>
    <t xml:space="preserve">Żaluzja o szerokości 1,6 m i długości 1,65 cm (±2%) - 2 szt. 
Żaluzja pozioma powinna być wykonana z odpornego na wygięcia aluminium, rozmiar lamelek: ok. 50 mm, grubość lamelek: ok. 0,2 mm. </t>
  </si>
  <si>
    <t xml:space="preserve">Regał powinien mieć wymiary: szerokość 800 mm, głębokość 500 mm, wysokość 1800 mm (±2%), ilość półek: 4 szt., materiał: polipropylen. </t>
  </si>
  <si>
    <t>Szatnia powinna byc wyposażona w  wieszaki dopasowane do wymiarów pomieszczenia szatni w taki sposób, aby uzyskać 206 miejsc na powieszenie odzieży wierzchniej. Na wejściu do szatni należy zamontować ladę o wymiarach 260 cm x 60 cm (±2%) służącą do obsługi klienta wyposażoną w części (1 m) w ruchomy (podnoszony) blat ułatwiający komunikację.</t>
  </si>
  <si>
    <t>Lada bufetowa powinna być wykonana z materiału drewnopodobnego, orientacyjne wymiary (długość, szerokość, wysokość) 320 cm x 80 cm x 120 cm. Górny blat dla klienta o wymiarze ok. 35cm, dolny blat roboczy ok. 45cm, pod blatem po bokach powinny znajdować się trzy półki zamykane, w tym jedna pod umywalką, na środku długości  blatu pusty 3-częściowy regał . Blat lady powinien mieć grubość co najmniej 30mm pokryty laminowaną płytą.</t>
  </si>
  <si>
    <t>10a</t>
  </si>
  <si>
    <t>Kij do miotły</t>
  </si>
  <si>
    <t>Kij drewniany z gwintem w drewnie, długość ok. 120 cm.</t>
  </si>
  <si>
    <t>Moduł szatniowy wykonany z płyt laminowanych, wyposażony w drążek na wieszaki oraz siedzisko pokryte eko skórą. Na górze modułu szafka zamykana na klucz, pod siedzeniem szafka na buty zamykana na zastrzask. Szerokość pojedynczej szafki (modułu) ok. 30 cm.
Wymiary:
a)	Wysokość stopek pod półką: 2 cm (±2%)
b)	Wysokość skrzyni do siedzenia: 40 cm (±2%)
c)	Wymiar od skrzyni do siedzenia do dołu nadstawki (schowka górnego): 143 cm (±2%)
d)	Wysokość nadstawki (schowka górnego): 30 cm (±2%)
e)	Wysokość całkowita modułu: 215 cm (±2%)
f)	Głębokość modułu: 47 cm (±2%)
g)	Głębokość części wystającej skrzyni do siedzenia (ławy): 33 cm (±2%)
h)	Głębokość całkowita skrzyni do siedzenia: 80 cm (±2%)</t>
  </si>
  <si>
    <t>Krzesło powinno mieć tapicerkę siedziska i oparcia wykonane z eko skóry z pianką w środku. Nogi / stopki powinny być wykonane z metalu i chromowane. Wysokość:  (85-105)cm,  głębokość : ok. 50cm, szerokość: ok. 47cm.</t>
  </si>
  <si>
    <t>Zadanie nr 1 : Dostawa wyposażenia meblowego</t>
  </si>
  <si>
    <t>SPECYFIKACJA WYPOSAŻENIA - MEBLE</t>
  </si>
  <si>
    <t xml:space="preserve"> Moduł szatniowy 40 cm</t>
  </si>
  <si>
    <t>Moduł szatniowy wykonany z płyt laminowanych, wyposażony w drążek na wieszaki oraz siedzisko pokryte eko skórą. Na górze modułu szafka zamykana na klucz, pod siedzeniem szafka na buty zamykana na zastrzask. Szerokość pojedynczej szafki (modułu) ok. 40 cm.
Wymiary:
a)	Wysokość stopek pod półką: 2 cm (±2%)
b)	Wysokość skrzyni do siedzenia: 40 cm (±2%)
c)	Wymiar od skrzyni do siedzenia do dołu nadstawki (schowka górnego): 143 cm (±2%)
d)	Wysokość nadstawki (schowka górnego): 30 cm (±2%)
e)	Wysokość całkowita modułu: 215 cm (±2%)
f)	Głębokość modułu: 47 cm (±2%)
g)	Głębokość części wystającej skrzyni do siedzenia (ławy): 33 cm (±2%)
h)	Głębokość całkowita skrzyni do siedzenia: 80 cm (±2%)</t>
  </si>
  <si>
    <t>0.26, 0.30/0.31, 0.32/0.33</t>
  </si>
  <si>
    <t>0.24/0.25, 0.22/0.23</t>
  </si>
  <si>
    <t>Stelaż stolika powinien być wykonany z rury stalowej, malowany farbą proszkową. Elementy drewniane wykonane z płyty wiórowej laminowanej gr. min. 18 mm, oklejone obrzeżem PCV 2 mm. Wymiary stolika (głębokość, szerokość, wysokość): 600x1300x760 mm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</si>
</sst>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sz val="12"/>
      <color theme="1"/>
      <name val="Calibri"/>
      <family val="2"/>
      <charset val="238"/>
      <scheme val="minor"/>
    </font>
    <font>
      <sz val="12"/>
      <color rgb="FF000000"/>
      <name val="Calibri"/>
      <family val="2"/>
      <charset val="238"/>
      <scheme val="minor"/>
    </font>
    <font>
      <b/>
      <sz val="12"/>
      <color theme="1"/>
      <name val="Calibri"/>
      <family val="2"/>
      <charset val="238"/>
      <scheme val="minor"/>
    </font>
    <font>
      <b/>
      <i/>
      <sz val="12"/>
      <color theme="1"/>
      <name val="Calibri"/>
      <family val="2"/>
      <charset val="238"/>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vertical="top"/>
    </xf>
    <xf numFmtId="0" fontId="1" fillId="0" borderId="1" xfId="0" applyNumberFormat="1" applyFont="1" applyBorder="1" applyAlignment="1">
      <alignment vertical="top"/>
    </xf>
    <xf numFmtId="0" fontId="1" fillId="0" borderId="1" xfId="0" applyFont="1" applyBorder="1" applyAlignment="1">
      <alignment vertical="top"/>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1" xfId="0" applyNumberFormat="1" applyFont="1" applyBorder="1" applyAlignment="1">
      <alignment horizontal="center" vertical="top" wrapText="1"/>
    </xf>
    <xf numFmtId="2" fontId="1" fillId="0" borderId="2" xfId="0" applyNumberFormat="1" applyFont="1" applyBorder="1" applyAlignment="1">
      <alignment horizontal="left" vertical="top" wrapText="1"/>
    </xf>
    <xf numFmtId="0" fontId="1" fillId="0" borderId="0" xfId="0" applyNumberFormat="1" applyFont="1" applyAlignment="1">
      <alignment vertical="top"/>
    </xf>
    <xf numFmtId="0" fontId="1" fillId="0" borderId="2" xfId="0" applyFont="1" applyBorder="1" applyAlignment="1">
      <alignment horizontal="left" vertical="top" wrapText="1"/>
    </xf>
    <xf numFmtId="0" fontId="1" fillId="0" borderId="1" xfId="0" applyNumberFormat="1" applyFont="1" applyFill="1" applyBorder="1" applyAlignment="1">
      <alignment vertical="top"/>
    </xf>
    <xf numFmtId="0" fontId="2" fillId="0" borderId="2" xfId="0" applyFont="1" applyBorder="1" applyAlignment="1">
      <alignment horizontal="left" vertical="top" wrapText="1"/>
    </xf>
    <xf numFmtId="0" fontId="3" fillId="0" borderId="1" xfId="0" applyFont="1" applyBorder="1" applyAlignment="1">
      <alignment horizontal="center" vertical="top"/>
    </xf>
    <xf numFmtId="0" fontId="1" fillId="0" borderId="1" xfId="0" applyFont="1" applyBorder="1" applyAlignment="1">
      <alignment horizontal="left" vertical="top" wrapText="1"/>
    </xf>
    <xf numFmtId="0" fontId="1" fillId="0" borderId="0" xfId="0" applyFont="1" applyAlignment="1">
      <alignment horizontal="left" vertical="top" wrapText="1"/>
    </xf>
    <xf numFmtId="49" fontId="1"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xf>
    <xf numFmtId="0" fontId="1" fillId="0" borderId="0" xfId="0" applyFont="1" applyAlignment="1">
      <alignment horizontal="center" vertical="top"/>
    </xf>
    <xf numFmtId="0" fontId="1" fillId="2" borderId="1" xfId="0" applyNumberFormat="1" applyFont="1" applyFill="1" applyBorder="1" applyAlignment="1">
      <alignment horizontal="center" vertical="top" wrapText="1"/>
    </xf>
    <xf numFmtId="0" fontId="3" fillId="0" borderId="0" xfId="0" applyFont="1" applyAlignment="1">
      <alignment horizontal="left" vertical="top"/>
    </xf>
    <xf numFmtId="0" fontId="4" fillId="0" borderId="0" xfId="0" applyFont="1" applyAlignment="1">
      <alignment horizontal="center" vertical="top"/>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e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jpe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twoCellAnchor editAs="oneCell">
    <xdr:from>
      <xdr:col>53</xdr:col>
      <xdr:colOff>0</xdr:colOff>
      <xdr:row>8</xdr:row>
      <xdr:rowOff>69057</xdr:rowOff>
    </xdr:from>
    <xdr:to>
      <xdr:col>59</xdr:col>
      <xdr:colOff>464939</xdr:colOff>
      <xdr:row>10</xdr:row>
      <xdr:rowOff>554436</xdr:rowOff>
    </xdr:to>
    <xdr:sp macro="" textlink="">
      <xdr:nvSpPr>
        <xdr:cNvPr id="2" name="AutoShape 1">
          <a:extLst>
            <a:ext uri="{FF2B5EF4-FFF2-40B4-BE49-F238E27FC236}">
              <a16:creationId xmlns:a16="http://schemas.microsoft.com/office/drawing/2014/main" id="{C652E1AA-7829-4D5E-8F13-E5367F64E02D}"/>
            </a:ext>
          </a:extLst>
        </xdr:cNvPr>
        <xdr:cNvSpPr>
          <a:spLocks noChangeAspect="1" noChangeArrowheads="1"/>
        </xdr:cNvSpPr>
      </xdr:nvSpPr>
      <xdr:spPr bwMode="auto">
        <a:xfrm>
          <a:off x="15623381" y="2269332"/>
          <a:ext cx="4122538" cy="7486253"/>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pl-PL"/>
        </a:p>
      </xdr:txBody>
    </xdr:sp>
    <xdr:clientData/>
  </xdr:twoCellAnchor>
  <xdr:twoCellAnchor editAs="oneCell">
    <xdr:from>
      <xdr:col>52</xdr:col>
      <xdr:colOff>314325</xdr:colOff>
      <xdr:row>8</xdr:row>
      <xdr:rowOff>942974</xdr:rowOff>
    </xdr:from>
    <xdr:to>
      <xdr:col>52</xdr:col>
      <xdr:colOff>1114425</xdr:colOff>
      <xdr:row>8</xdr:row>
      <xdr:rowOff>2038349</xdr:rowOff>
    </xdr:to>
    <xdr:pic>
      <xdr:nvPicPr>
        <xdr:cNvPr id="3" name="Obraz 2">
          <a:extLst>
            <a:ext uri="{FF2B5EF4-FFF2-40B4-BE49-F238E27FC236}">
              <a16:creationId xmlns:a16="http://schemas.microsoft.com/office/drawing/2014/main" id="{DE970801-B468-4767-9892-2332877E539C}"/>
            </a:ext>
          </a:extLst>
        </xdr:cNvPr>
        <xdr:cNvPicPr/>
      </xdr:nvPicPr>
      <xdr:blipFill>
        <a:blip xmlns:r="http://schemas.openxmlformats.org/officeDocument/2006/relationships" r:embed="rId1"/>
        <a:stretch>
          <a:fillRect/>
        </a:stretch>
      </xdr:blipFill>
      <xdr:spPr>
        <a:xfrm>
          <a:off x="11182350" y="3143249"/>
          <a:ext cx="800100" cy="1095375"/>
        </a:xfrm>
        <a:prstGeom prst="rect">
          <a:avLst/>
        </a:prstGeom>
      </xdr:spPr>
    </xdr:pic>
    <xdr:clientData/>
  </xdr:twoCellAnchor>
  <xdr:twoCellAnchor editAs="oneCell">
    <xdr:from>
      <xdr:col>52</xdr:col>
      <xdr:colOff>0</xdr:colOff>
      <xdr:row>9</xdr:row>
      <xdr:rowOff>0</xdr:rowOff>
    </xdr:from>
    <xdr:to>
      <xdr:col>52</xdr:col>
      <xdr:colOff>304800</xdr:colOff>
      <xdr:row>9</xdr:row>
      <xdr:rowOff>304800</xdr:rowOff>
    </xdr:to>
    <xdr:sp macro="" textlink="">
      <xdr:nvSpPr>
        <xdr:cNvPr id="4" name="AutoShape 1">
          <a:extLst>
            <a:ext uri="{FF2B5EF4-FFF2-40B4-BE49-F238E27FC236}">
              <a16:creationId xmlns:a16="http://schemas.microsoft.com/office/drawing/2014/main" id="{4F1A11EA-CC56-4E40-A764-18BAC4E293A0}"/>
            </a:ext>
          </a:extLst>
        </xdr:cNvPr>
        <xdr:cNvSpPr>
          <a:spLocks noChangeAspect="1" noChangeArrowheads="1"/>
        </xdr:cNvSpPr>
      </xdr:nvSpPr>
      <xdr:spPr bwMode="auto">
        <a:xfrm>
          <a:off x="10868025" y="5400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381000</xdr:colOff>
      <xdr:row>9</xdr:row>
      <xdr:rowOff>1752599</xdr:rowOff>
    </xdr:from>
    <xdr:to>
      <xdr:col>52</xdr:col>
      <xdr:colOff>1190625</xdr:colOff>
      <xdr:row>9</xdr:row>
      <xdr:rowOff>2724150</xdr:rowOff>
    </xdr:to>
    <xdr:pic>
      <xdr:nvPicPr>
        <xdr:cNvPr id="5" name="Obraz 4">
          <a:extLst>
            <a:ext uri="{FF2B5EF4-FFF2-40B4-BE49-F238E27FC236}">
              <a16:creationId xmlns:a16="http://schemas.microsoft.com/office/drawing/2014/main" id="{712104F4-8E7F-4E2B-ACD6-CF8253733F60}"/>
            </a:ext>
          </a:extLst>
        </xdr:cNvPr>
        <xdr:cNvPicPr/>
      </xdr:nvPicPr>
      <xdr:blipFill>
        <a:blip xmlns:r="http://schemas.openxmlformats.org/officeDocument/2006/relationships" r:embed="rId2"/>
        <a:stretch>
          <a:fillRect/>
        </a:stretch>
      </xdr:blipFill>
      <xdr:spPr>
        <a:xfrm>
          <a:off x="11249025" y="7153274"/>
          <a:ext cx="809625" cy="971551"/>
        </a:xfrm>
        <a:prstGeom prst="rect">
          <a:avLst/>
        </a:prstGeom>
      </xdr:spPr>
    </xdr:pic>
    <xdr:clientData/>
  </xdr:twoCellAnchor>
  <xdr:twoCellAnchor editAs="oneCell">
    <xdr:from>
      <xdr:col>52</xdr:col>
      <xdr:colOff>368876</xdr:colOff>
      <xdr:row>23</xdr:row>
      <xdr:rowOff>270252</xdr:rowOff>
    </xdr:from>
    <xdr:to>
      <xdr:col>52</xdr:col>
      <xdr:colOff>1147167</xdr:colOff>
      <xdr:row>23</xdr:row>
      <xdr:rowOff>1048543</xdr:rowOff>
    </xdr:to>
    <xdr:pic>
      <xdr:nvPicPr>
        <xdr:cNvPr id="6" name="Obraz 5">
          <a:extLst>
            <a:ext uri="{FF2B5EF4-FFF2-40B4-BE49-F238E27FC236}">
              <a16:creationId xmlns:a16="http://schemas.microsoft.com/office/drawing/2014/main" id="{A8281787-3FFE-4717-B3F0-834D8AE3A46A}"/>
            </a:ext>
          </a:extLst>
        </xdr:cNvPr>
        <xdr:cNvPicPr>
          <a:picLocks noChangeAspect="1"/>
        </xdr:cNvPicPr>
      </xdr:nvPicPr>
      <xdr:blipFill>
        <a:blip xmlns:r="http://schemas.openxmlformats.org/officeDocument/2006/relationships" r:embed="rId3"/>
        <a:stretch>
          <a:fillRect/>
        </a:stretch>
      </xdr:blipFill>
      <xdr:spPr>
        <a:xfrm>
          <a:off x="11236901" y="19672677"/>
          <a:ext cx="778291" cy="778291"/>
        </a:xfrm>
        <a:prstGeom prst="rect">
          <a:avLst/>
        </a:prstGeom>
      </xdr:spPr>
    </xdr:pic>
    <xdr:clientData/>
  </xdr:twoCellAnchor>
  <xdr:twoCellAnchor editAs="oneCell">
    <xdr:from>
      <xdr:col>52</xdr:col>
      <xdr:colOff>304800</xdr:colOff>
      <xdr:row>14</xdr:row>
      <xdr:rowOff>83939</xdr:rowOff>
    </xdr:from>
    <xdr:to>
      <xdr:col>52</xdr:col>
      <xdr:colOff>1257300</xdr:colOff>
      <xdr:row>14</xdr:row>
      <xdr:rowOff>979289</xdr:rowOff>
    </xdr:to>
    <xdr:pic>
      <xdr:nvPicPr>
        <xdr:cNvPr id="7" name="Obraz 6" descr="Wózek do sprzątania 2 x 25l. TTS Nick z kuwetą BHF">
          <a:extLst>
            <a:ext uri="{FF2B5EF4-FFF2-40B4-BE49-F238E27FC236}">
              <a16:creationId xmlns:a16="http://schemas.microsoft.com/office/drawing/2014/main" id="{BF66606E-8D0D-49FF-9C2E-12256E0E18B3}"/>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172825" y="13285589"/>
          <a:ext cx="952500" cy="895350"/>
        </a:xfrm>
        <a:prstGeom prst="rect">
          <a:avLst/>
        </a:prstGeom>
        <a:noFill/>
        <a:ln>
          <a:noFill/>
        </a:ln>
      </xdr:spPr>
    </xdr:pic>
    <xdr:clientData/>
  </xdr:twoCellAnchor>
  <xdr:twoCellAnchor editAs="oneCell">
    <xdr:from>
      <xdr:col>52</xdr:col>
      <xdr:colOff>312143</xdr:colOff>
      <xdr:row>24</xdr:row>
      <xdr:rowOff>84111</xdr:rowOff>
    </xdr:from>
    <xdr:to>
      <xdr:col>52</xdr:col>
      <xdr:colOff>1109067</xdr:colOff>
      <xdr:row>24</xdr:row>
      <xdr:rowOff>1162302</xdr:rowOff>
    </xdr:to>
    <xdr:pic>
      <xdr:nvPicPr>
        <xdr:cNvPr id="8" name="Obraz 7">
          <a:extLst>
            <a:ext uri="{FF2B5EF4-FFF2-40B4-BE49-F238E27FC236}">
              <a16:creationId xmlns:a16="http://schemas.microsoft.com/office/drawing/2014/main" id="{BAE79EC5-B983-4D37-8860-3449185B70B0}"/>
            </a:ext>
          </a:extLst>
        </xdr:cNvPr>
        <xdr:cNvPicPr>
          <a:picLocks noChangeAspect="1"/>
        </xdr:cNvPicPr>
      </xdr:nvPicPr>
      <xdr:blipFill>
        <a:blip xmlns:r="http://schemas.openxmlformats.org/officeDocument/2006/relationships" r:embed="rId5"/>
        <a:stretch>
          <a:fillRect/>
        </a:stretch>
      </xdr:blipFill>
      <xdr:spPr>
        <a:xfrm>
          <a:off x="11180168" y="20886711"/>
          <a:ext cx="796924" cy="1078191"/>
        </a:xfrm>
        <a:prstGeom prst="rect">
          <a:avLst/>
        </a:prstGeom>
      </xdr:spPr>
    </xdr:pic>
    <xdr:clientData/>
  </xdr:twoCellAnchor>
  <xdr:twoCellAnchor editAs="oneCell">
    <xdr:from>
      <xdr:col>52</xdr:col>
      <xdr:colOff>279677</xdr:colOff>
      <xdr:row>18</xdr:row>
      <xdr:rowOff>30638</xdr:rowOff>
    </xdr:from>
    <xdr:to>
      <xdr:col>52</xdr:col>
      <xdr:colOff>1232892</xdr:colOff>
      <xdr:row>18</xdr:row>
      <xdr:rowOff>983853</xdr:rowOff>
    </xdr:to>
    <xdr:pic>
      <xdr:nvPicPr>
        <xdr:cNvPr id="20" name="Obraz 19">
          <a:extLst>
            <a:ext uri="{FF2B5EF4-FFF2-40B4-BE49-F238E27FC236}">
              <a16:creationId xmlns:a16="http://schemas.microsoft.com/office/drawing/2014/main" id="{74A5874A-1E31-44EF-B10F-E81F48D5DA86}"/>
            </a:ext>
          </a:extLst>
        </xdr:cNvPr>
        <xdr:cNvPicPr>
          <a:picLocks noChangeAspect="1"/>
        </xdr:cNvPicPr>
      </xdr:nvPicPr>
      <xdr:blipFill>
        <a:blip xmlns:r="http://schemas.openxmlformats.org/officeDocument/2006/relationships" r:embed="rId6"/>
        <a:stretch>
          <a:fillRect/>
        </a:stretch>
      </xdr:blipFill>
      <xdr:spPr>
        <a:xfrm>
          <a:off x="11147702" y="15432563"/>
          <a:ext cx="953215" cy="953215"/>
        </a:xfrm>
        <a:prstGeom prst="rect">
          <a:avLst/>
        </a:prstGeom>
      </xdr:spPr>
    </xdr:pic>
    <xdr:clientData/>
  </xdr:twoCellAnchor>
  <xdr:twoCellAnchor editAs="oneCell">
    <xdr:from>
      <xdr:col>52</xdr:col>
      <xdr:colOff>247650</xdr:colOff>
      <xdr:row>25</xdr:row>
      <xdr:rowOff>609600</xdr:rowOff>
    </xdr:from>
    <xdr:to>
      <xdr:col>52</xdr:col>
      <xdr:colOff>962025</xdr:colOff>
      <xdr:row>25</xdr:row>
      <xdr:rowOff>1562100</xdr:rowOff>
    </xdr:to>
    <xdr:pic>
      <xdr:nvPicPr>
        <xdr:cNvPr id="21" name="Obraz 20">
          <a:extLst>
            <a:ext uri="{FF2B5EF4-FFF2-40B4-BE49-F238E27FC236}">
              <a16:creationId xmlns:a16="http://schemas.microsoft.com/office/drawing/2014/main" id="{BCFCBD0E-681C-4492-9FA9-D19AFA5FD5C3}"/>
            </a:ext>
          </a:extLst>
        </xdr:cNvPr>
        <xdr:cNvPicPr>
          <a:picLocks noChangeAspect="1"/>
        </xdr:cNvPicPr>
      </xdr:nvPicPr>
      <xdr:blipFill>
        <a:blip xmlns:r="http://schemas.openxmlformats.org/officeDocument/2006/relationships" r:embed="rId7"/>
        <a:stretch>
          <a:fillRect/>
        </a:stretch>
      </xdr:blipFill>
      <xdr:spPr>
        <a:xfrm>
          <a:off x="11115675" y="43014900"/>
          <a:ext cx="714375" cy="952500"/>
        </a:xfrm>
        <a:prstGeom prst="rect">
          <a:avLst/>
        </a:prstGeom>
      </xdr:spPr>
    </xdr:pic>
    <xdr:clientData/>
  </xdr:twoCellAnchor>
  <xdr:twoCellAnchor editAs="oneCell">
    <xdr:from>
      <xdr:col>52</xdr:col>
      <xdr:colOff>392111</xdr:colOff>
      <xdr:row>26</xdr:row>
      <xdr:rowOff>83378</xdr:rowOff>
    </xdr:from>
    <xdr:to>
      <xdr:col>52</xdr:col>
      <xdr:colOff>1134269</xdr:colOff>
      <xdr:row>26</xdr:row>
      <xdr:rowOff>1072922</xdr:rowOff>
    </xdr:to>
    <xdr:pic>
      <xdr:nvPicPr>
        <xdr:cNvPr id="22" name="Obraz 21">
          <a:extLst>
            <a:ext uri="{FF2B5EF4-FFF2-40B4-BE49-F238E27FC236}">
              <a16:creationId xmlns:a16="http://schemas.microsoft.com/office/drawing/2014/main" id="{17E7DDED-4240-4988-A70A-5D92DD1EF30C}"/>
            </a:ext>
          </a:extLst>
        </xdr:cNvPr>
        <xdr:cNvPicPr>
          <a:picLocks noChangeAspect="1"/>
        </xdr:cNvPicPr>
      </xdr:nvPicPr>
      <xdr:blipFill>
        <a:blip xmlns:r="http://schemas.openxmlformats.org/officeDocument/2006/relationships" r:embed="rId8"/>
        <a:stretch>
          <a:fillRect/>
        </a:stretch>
      </xdr:blipFill>
      <xdr:spPr>
        <a:xfrm>
          <a:off x="11260136" y="44888978"/>
          <a:ext cx="742158" cy="989544"/>
        </a:xfrm>
        <a:prstGeom prst="rect">
          <a:avLst/>
        </a:prstGeom>
      </xdr:spPr>
    </xdr:pic>
    <xdr:clientData/>
  </xdr:twoCellAnchor>
  <xdr:twoCellAnchor editAs="oneCell">
    <xdr:from>
      <xdr:col>52</xdr:col>
      <xdr:colOff>405828</xdr:colOff>
      <xdr:row>27</xdr:row>
      <xdr:rowOff>70217</xdr:rowOff>
    </xdr:from>
    <xdr:to>
      <xdr:col>52</xdr:col>
      <xdr:colOff>992165</xdr:colOff>
      <xdr:row>27</xdr:row>
      <xdr:rowOff>1279922</xdr:rowOff>
    </xdr:to>
    <xdr:pic>
      <xdr:nvPicPr>
        <xdr:cNvPr id="23" name="Obraz 22">
          <a:extLst>
            <a:ext uri="{FF2B5EF4-FFF2-40B4-BE49-F238E27FC236}">
              <a16:creationId xmlns:a16="http://schemas.microsoft.com/office/drawing/2014/main" id="{85B8E63A-045A-447C-9BC5-C6BC85941503}"/>
            </a:ext>
          </a:extLst>
        </xdr:cNvPr>
        <xdr:cNvPicPr>
          <a:picLocks noChangeAspect="1"/>
        </xdr:cNvPicPr>
      </xdr:nvPicPr>
      <xdr:blipFill>
        <a:blip xmlns:r="http://schemas.openxmlformats.org/officeDocument/2006/relationships" r:embed="rId9"/>
        <a:stretch>
          <a:fillRect/>
        </a:stretch>
      </xdr:blipFill>
      <xdr:spPr>
        <a:xfrm>
          <a:off x="11273853" y="46075967"/>
          <a:ext cx="586337" cy="1209705"/>
        </a:xfrm>
        <a:prstGeom prst="rect">
          <a:avLst/>
        </a:prstGeom>
      </xdr:spPr>
    </xdr:pic>
    <xdr:clientData/>
  </xdr:twoCellAnchor>
  <xdr:twoCellAnchor editAs="oneCell">
    <xdr:from>
      <xdr:col>52</xdr:col>
      <xdr:colOff>419099</xdr:colOff>
      <xdr:row>28</xdr:row>
      <xdr:rowOff>142874</xdr:rowOff>
    </xdr:from>
    <xdr:to>
      <xdr:col>52</xdr:col>
      <xdr:colOff>990004</xdr:colOff>
      <xdr:row>28</xdr:row>
      <xdr:rowOff>723304</xdr:rowOff>
    </xdr:to>
    <xdr:pic>
      <xdr:nvPicPr>
        <xdr:cNvPr id="24" name="Obraz 23">
          <a:extLst>
            <a:ext uri="{FF2B5EF4-FFF2-40B4-BE49-F238E27FC236}">
              <a16:creationId xmlns:a16="http://schemas.microsoft.com/office/drawing/2014/main" id="{99DA4C62-E0FF-4A77-9EEF-5124406DB77A}"/>
            </a:ext>
          </a:extLst>
        </xdr:cNvPr>
        <xdr:cNvPicPr>
          <a:picLocks noChangeAspect="1"/>
        </xdr:cNvPicPr>
      </xdr:nvPicPr>
      <xdr:blipFill>
        <a:blip xmlns:r="http://schemas.openxmlformats.org/officeDocument/2006/relationships" r:embed="rId10"/>
        <a:stretch>
          <a:fillRect/>
        </a:stretch>
      </xdr:blipFill>
      <xdr:spPr>
        <a:xfrm>
          <a:off x="11287124" y="47548799"/>
          <a:ext cx="570905" cy="580430"/>
        </a:xfrm>
        <a:prstGeom prst="rect">
          <a:avLst/>
        </a:prstGeom>
      </xdr:spPr>
    </xdr:pic>
    <xdr:clientData/>
  </xdr:twoCellAnchor>
  <xdr:twoCellAnchor editAs="oneCell">
    <xdr:from>
      <xdr:col>52</xdr:col>
      <xdr:colOff>292695</xdr:colOff>
      <xdr:row>33</xdr:row>
      <xdr:rowOff>40085</xdr:rowOff>
    </xdr:from>
    <xdr:to>
      <xdr:col>52</xdr:col>
      <xdr:colOff>1145976</xdr:colOff>
      <xdr:row>33</xdr:row>
      <xdr:rowOff>795240</xdr:rowOff>
    </xdr:to>
    <xdr:pic>
      <xdr:nvPicPr>
        <xdr:cNvPr id="25" name="Obraz 24">
          <a:extLst>
            <a:ext uri="{FF2B5EF4-FFF2-40B4-BE49-F238E27FC236}">
              <a16:creationId xmlns:a16="http://schemas.microsoft.com/office/drawing/2014/main" id="{F49A4A1C-0807-43E7-874E-19C6ED9B85BC}"/>
            </a:ext>
          </a:extLst>
        </xdr:cNvPr>
        <xdr:cNvPicPr>
          <a:picLocks noChangeAspect="1"/>
        </xdr:cNvPicPr>
      </xdr:nvPicPr>
      <xdr:blipFill>
        <a:blip xmlns:r="http://schemas.openxmlformats.org/officeDocument/2006/relationships" r:embed="rId11"/>
        <a:stretch>
          <a:fillRect/>
        </a:stretch>
      </xdr:blipFill>
      <xdr:spPr>
        <a:xfrm>
          <a:off x="11160720" y="52046585"/>
          <a:ext cx="853281" cy="755155"/>
        </a:xfrm>
        <a:prstGeom prst="rect">
          <a:avLst/>
        </a:prstGeom>
      </xdr:spPr>
    </xdr:pic>
    <xdr:clientData/>
  </xdr:twoCellAnchor>
  <xdr:twoCellAnchor editAs="oneCell">
    <xdr:from>
      <xdr:col>52</xdr:col>
      <xdr:colOff>291702</xdr:colOff>
      <xdr:row>34</xdr:row>
      <xdr:rowOff>58340</xdr:rowOff>
    </xdr:from>
    <xdr:to>
      <xdr:col>52</xdr:col>
      <xdr:colOff>1160859</xdr:colOff>
      <xdr:row>34</xdr:row>
      <xdr:rowOff>927497</xdr:rowOff>
    </xdr:to>
    <xdr:pic>
      <xdr:nvPicPr>
        <xdr:cNvPr id="29" name="Obraz 28">
          <a:extLst>
            <a:ext uri="{FF2B5EF4-FFF2-40B4-BE49-F238E27FC236}">
              <a16:creationId xmlns:a16="http://schemas.microsoft.com/office/drawing/2014/main" id="{DE9C9924-1DA9-4780-9C4B-F3ECE72C90F6}"/>
            </a:ext>
          </a:extLst>
        </xdr:cNvPr>
        <xdr:cNvPicPr>
          <a:picLocks noChangeAspect="1"/>
        </xdr:cNvPicPr>
      </xdr:nvPicPr>
      <xdr:blipFill>
        <a:blip xmlns:r="http://schemas.openxmlformats.org/officeDocument/2006/relationships" r:embed="rId12"/>
        <a:stretch>
          <a:fillRect/>
        </a:stretch>
      </xdr:blipFill>
      <xdr:spPr>
        <a:xfrm>
          <a:off x="11159727" y="53865065"/>
          <a:ext cx="869157" cy="869157"/>
        </a:xfrm>
        <a:prstGeom prst="rect">
          <a:avLst/>
        </a:prstGeom>
      </xdr:spPr>
    </xdr:pic>
    <xdr:clientData/>
  </xdr:twoCellAnchor>
  <xdr:twoCellAnchor editAs="oneCell">
    <xdr:from>
      <xdr:col>52</xdr:col>
      <xdr:colOff>224433</xdr:colOff>
      <xdr:row>35</xdr:row>
      <xdr:rowOff>563166</xdr:rowOff>
    </xdr:from>
    <xdr:to>
      <xdr:col>52</xdr:col>
      <xdr:colOff>1138832</xdr:colOff>
      <xdr:row>35</xdr:row>
      <xdr:rowOff>1782366</xdr:rowOff>
    </xdr:to>
    <xdr:pic>
      <xdr:nvPicPr>
        <xdr:cNvPr id="30" name="Obraz 29">
          <a:extLst>
            <a:ext uri="{FF2B5EF4-FFF2-40B4-BE49-F238E27FC236}">
              <a16:creationId xmlns:a16="http://schemas.microsoft.com/office/drawing/2014/main" id="{0BFFF309-4B72-438A-9BB6-068DB89B653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92458" y="55370016"/>
          <a:ext cx="914399"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52</xdr:col>
      <xdr:colOff>186731</xdr:colOff>
      <xdr:row>36</xdr:row>
      <xdr:rowOff>54967</xdr:rowOff>
    </xdr:from>
    <xdr:to>
      <xdr:col>52</xdr:col>
      <xdr:colOff>1220391</xdr:colOff>
      <xdr:row>36</xdr:row>
      <xdr:rowOff>763763</xdr:rowOff>
    </xdr:to>
    <xdr:pic>
      <xdr:nvPicPr>
        <xdr:cNvPr id="31" name="Obraz 30">
          <a:extLst>
            <a:ext uri="{FF2B5EF4-FFF2-40B4-BE49-F238E27FC236}">
              <a16:creationId xmlns:a16="http://schemas.microsoft.com/office/drawing/2014/main" id="{359FB809-C2C5-4807-9489-7BE24611DF13}"/>
            </a:ext>
          </a:extLst>
        </xdr:cNvPr>
        <xdr:cNvPicPr>
          <a:picLocks noChangeAspect="1"/>
        </xdr:cNvPicPr>
      </xdr:nvPicPr>
      <xdr:blipFill>
        <a:blip xmlns:r="http://schemas.openxmlformats.org/officeDocument/2006/relationships" r:embed="rId14"/>
        <a:stretch>
          <a:fillRect/>
        </a:stretch>
      </xdr:blipFill>
      <xdr:spPr>
        <a:xfrm>
          <a:off x="11054756" y="57262117"/>
          <a:ext cx="1033660" cy="708796"/>
        </a:xfrm>
        <a:prstGeom prst="rect">
          <a:avLst/>
        </a:prstGeom>
      </xdr:spPr>
    </xdr:pic>
    <xdr:clientData/>
  </xdr:twoCellAnchor>
  <xdr:twoCellAnchor editAs="oneCell">
    <xdr:from>
      <xdr:col>52</xdr:col>
      <xdr:colOff>422870</xdr:colOff>
      <xdr:row>40</xdr:row>
      <xdr:rowOff>14882</xdr:rowOff>
    </xdr:from>
    <xdr:to>
      <xdr:col>52</xdr:col>
      <xdr:colOff>1041797</xdr:colOff>
      <xdr:row>40</xdr:row>
      <xdr:rowOff>580709</xdr:rowOff>
    </xdr:to>
    <xdr:pic>
      <xdr:nvPicPr>
        <xdr:cNvPr id="32" name="Obraz 31">
          <a:extLst>
            <a:ext uri="{FF2B5EF4-FFF2-40B4-BE49-F238E27FC236}">
              <a16:creationId xmlns:a16="http://schemas.microsoft.com/office/drawing/2014/main" id="{E97F25D6-569D-4AD7-8796-4E2BA4776058}"/>
            </a:ext>
          </a:extLst>
        </xdr:cNvPr>
        <xdr:cNvPicPr>
          <a:picLocks noChangeAspect="1"/>
        </xdr:cNvPicPr>
      </xdr:nvPicPr>
      <xdr:blipFill>
        <a:blip xmlns:r="http://schemas.openxmlformats.org/officeDocument/2006/relationships" r:embed="rId15"/>
        <a:stretch>
          <a:fillRect/>
        </a:stretch>
      </xdr:blipFill>
      <xdr:spPr>
        <a:xfrm>
          <a:off x="11290895" y="59222282"/>
          <a:ext cx="618927" cy="565827"/>
        </a:xfrm>
        <a:prstGeom prst="rect">
          <a:avLst/>
        </a:prstGeom>
      </xdr:spPr>
    </xdr:pic>
    <xdr:clientData/>
  </xdr:twoCellAnchor>
  <xdr:twoCellAnchor editAs="oneCell">
    <xdr:from>
      <xdr:col>52</xdr:col>
      <xdr:colOff>372666</xdr:colOff>
      <xdr:row>42</xdr:row>
      <xdr:rowOff>156529</xdr:rowOff>
    </xdr:from>
    <xdr:to>
      <xdr:col>52</xdr:col>
      <xdr:colOff>1071166</xdr:colOff>
      <xdr:row>42</xdr:row>
      <xdr:rowOff>1217120</xdr:rowOff>
    </xdr:to>
    <xdr:pic>
      <xdr:nvPicPr>
        <xdr:cNvPr id="34" name="Obraz 33">
          <a:extLst>
            <a:ext uri="{FF2B5EF4-FFF2-40B4-BE49-F238E27FC236}">
              <a16:creationId xmlns:a16="http://schemas.microsoft.com/office/drawing/2014/main" id="{214F9BC5-BC54-4462-89D9-9C190D8AB306}"/>
            </a:ext>
          </a:extLst>
        </xdr:cNvPr>
        <xdr:cNvPicPr>
          <a:picLocks noChangeAspect="1"/>
        </xdr:cNvPicPr>
      </xdr:nvPicPr>
      <xdr:blipFill>
        <a:blip xmlns:r="http://schemas.openxmlformats.org/officeDocument/2006/relationships" r:embed="rId16"/>
        <a:stretch>
          <a:fillRect/>
        </a:stretch>
      </xdr:blipFill>
      <xdr:spPr>
        <a:xfrm>
          <a:off x="11240691" y="60964129"/>
          <a:ext cx="698500" cy="1060591"/>
        </a:xfrm>
        <a:prstGeom prst="rect">
          <a:avLst/>
        </a:prstGeom>
      </xdr:spPr>
    </xdr:pic>
    <xdr:clientData/>
  </xdr:twoCellAnchor>
  <xdr:twoCellAnchor editAs="oneCell">
    <xdr:from>
      <xdr:col>52</xdr:col>
      <xdr:colOff>0</xdr:colOff>
      <xdr:row>43</xdr:row>
      <xdr:rowOff>0</xdr:rowOff>
    </xdr:from>
    <xdr:to>
      <xdr:col>52</xdr:col>
      <xdr:colOff>304800</xdr:colOff>
      <xdr:row>43</xdr:row>
      <xdr:rowOff>304800</xdr:rowOff>
    </xdr:to>
    <xdr:sp macro="" textlink="">
      <xdr:nvSpPr>
        <xdr:cNvPr id="36" name="AutoShape 1">
          <a:extLst>
            <a:ext uri="{FF2B5EF4-FFF2-40B4-BE49-F238E27FC236}">
              <a16:creationId xmlns:a16="http://schemas.microsoft.com/office/drawing/2014/main" id="{B5262EA8-AA4E-4334-BA5E-BC33DB82766C}"/>
            </a:ext>
          </a:extLst>
        </xdr:cNvPr>
        <xdr:cNvSpPr>
          <a:spLocks noChangeAspect="1" noChangeArrowheads="1"/>
        </xdr:cNvSpPr>
      </xdr:nvSpPr>
      <xdr:spPr bwMode="auto">
        <a:xfrm>
          <a:off x="10868025" y="6400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53</xdr:col>
      <xdr:colOff>0</xdr:colOff>
      <xdr:row>43</xdr:row>
      <xdr:rowOff>0</xdr:rowOff>
    </xdr:from>
    <xdr:to>
      <xdr:col>53</xdr:col>
      <xdr:colOff>304800</xdr:colOff>
      <xdr:row>43</xdr:row>
      <xdr:rowOff>304800</xdr:rowOff>
    </xdr:to>
    <xdr:sp macro="" textlink="">
      <xdr:nvSpPr>
        <xdr:cNvPr id="37" name="AutoShape 2">
          <a:extLst>
            <a:ext uri="{FF2B5EF4-FFF2-40B4-BE49-F238E27FC236}">
              <a16:creationId xmlns:a16="http://schemas.microsoft.com/office/drawing/2014/main" id="{5FBDEE39-867D-47D9-8414-1DA24E35AC7F}"/>
            </a:ext>
          </a:extLst>
        </xdr:cNvPr>
        <xdr:cNvSpPr>
          <a:spLocks noChangeAspect="1" noChangeArrowheads="1"/>
        </xdr:cNvSpPr>
      </xdr:nvSpPr>
      <xdr:spPr bwMode="auto">
        <a:xfrm>
          <a:off x="14430375" y="71808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0</xdr:colOff>
      <xdr:row>43</xdr:row>
      <xdr:rowOff>0</xdr:rowOff>
    </xdr:from>
    <xdr:to>
      <xdr:col>52</xdr:col>
      <xdr:colOff>304800</xdr:colOff>
      <xdr:row>43</xdr:row>
      <xdr:rowOff>304800</xdr:rowOff>
    </xdr:to>
    <xdr:sp macro="" textlink="">
      <xdr:nvSpPr>
        <xdr:cNvPr id="38" name="AutoShape 3">
          <a:extLst>
            <a:ext uri="{FF2B5EF4-FFF2-40B4-BE49-F238E27FC236}">
              <a16:creationId xmlns:a16="http://schemas.microsoft.com/office/drawing/2014/main" id="{1AF1FF0D-5A46-4CF3-B7EA-454ACD9A0B44}"/>
            </a:ext>
          </a:extLst>
        </xdr:cNvPr>
        <xdr:cNvSpPr>
          <a:spLocks noChangeAspect="1" noChangeArrowheads="1"/>
        </xdr:cNvSpPr>
      </xdr:nvSpPr>
      <xdr:spPr bwMode="auto">
        <a:xfrm>
          <a:off x="10868025" y="64046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52</xdr:col>
      <xdr:colOff>175618</xdr:colOff>
      <xdr:row>43</xdr:row>
      <xdr:rowOff>233302</xdr:rowOff>
    </xdr:from>
    <xdr:to>
      <xdr:col>52</xdr:col>
      <xdr:colOff>1304465</xdr:colOff>
      <xdr:row>43</xdr:row>
      <xdr:rowOff>988218</xdr:rowOff>
    </xdr:to>
    <xdr:pic>
      <xdr:nvPicPr>
        <xdr:cNvPr id="47" name="Obraz 46">
          <a:extLst>
            <a:ext uri="{FF2B5EF4-FFF2-40B4-BE49-F238E27FC236}">
              <a16:creationId xmlns:a16="http://schemas.microsoft.com/office/drawing/2014/main" id="{D04677F0-A0F4-425D-9DBF-EF5501089B93}"/>
            </a:ext>
          </a:extLst>
        </xdr:cNvPr>
        <xdr:cNvPicPr>
          <a:picLocks noChangeAspect="1"/>
        </xdr:cNvPicPr>
      </xdr:nvPicPr>
      <xdr:blipFill>
        <a:blip xmlns:r="http://schemas.openxmlformats.org/officeDocument/2006/relationships" r:embed="rId17"/>
        <a:stretch>
          <a:fillRect/>
        </a:stretch>
      </xdr:blipFill>
      <xdr:spPr>
        <a:xfrm>
          <a:off x="11665149" y="41428927"/>
          <a:ext cx="1128847" cy="754916"/>
        </a:xfrm>
        <a:prstGeom prst="rect">
          <a:avLst/>
        </a:prstGeom>
      </xdr:spPr>
    </xdr:pic>
    <xdr:clientData/>
  </xdr:twoCellAnchor>
  <xdr:twoCellAnchor editAs="oneCell">
    <xdr:from>
      <xdr:col>52</xdr:col>
      <xdr:colOff>298450</xdr:colOff>
      <xdr:row>44</xdr:row>
      <xdr:rowOff>123826</xdr:rowOff>
    </xdr:from>
    <xdr:to>
      <xdr:col>52</xdr:col>
      <xdr:colOff>1143000</xdr:colOff>
      <xdr:row>44</xdr:row>
      <xdr:rowOff>968376</xdr:rowOff>
    </xdr:to>
    <xdr:pic>
      <xdr:nvPicPr>
        <xdr:cNvPr id="48" name="Obraz 47">
          <a:extLst>
            <a:ext uri="{FF2B5EF4-FFF2-40B4-BE49-F238E27FC236}">
              <a16:creationId xmlns:a16="http://schemas.microsoft.com/office/drawing/2014/main" id="{C68FD20F-9B28-42E9-A348-91F0862E5F73}"/>
            </a:ext>
          </a:extLst>
        </xdr:cNvPr>
        <xdr:cNvPicPr>
          <a:picLocks noChangeAspect="1"/>
        </xdr:cNvPicPr>
      </xdr:nvPicPr>
      <xdr:blipFill>
        <a:blip xmlns:r="http://schemas.openxmlformats.org/officeDocument/2006/relationships" r:embed="rId18"/>
        <a:stretch>
          <a:fillRect/>
        </a:stretch>
      </xdr:blipFill>
      <xdr:spPr>
        <a:xfrm>
          <a:off x="11166475" y="78533626"/>
          <a:ext cx="844550" cy="844550"/>
        </a:xfrm>
        <a:prstGeom prst="rect">
          <a:avLst/>
        </a:prstGeom>
      </xdr:spPr>
    </xdr:pic>
    <xdr:clientData/>
  </xdr:twoCellAnchor>
  <xdr:twoCellAnchor editAs="oneCell">
    <xdr:from>
      <xdr:col>52</xdr:col>
      <xdr:colOff>333375</xdr:colOff>
      <xdr:row>47</xdr:row>
      <xdr:rowOff>95251</xdr:rowOff>
    </xdr:from>
    <xdr:to>
      <xdr:col>52</xdr:col>
      <xdr:colOff>878086</xdr:colOff>
      <xdr:row>47</xdr:row>
      <xdr:rowOff>728565</xdr:rowOff>
    </xdr:to>
    <xdr:pic>
      <xdr:nvPicPr>
        <xdr:cNvPr id="49" name="Obraz 48">
          <a:extLst>
            <a:ext uri="{FF2B5EF4-FFF2-40B4-BE49-F238E27FC236}">
              <a16:creationId xmlns:a16="http://schemas.microsoft.com/office/drawing/2014/main" id="{4F8580B5-5674-4CE1-B455-F4C6EE8B86D0}"/>
            </a:ext>
          </a:extLst>
        </xdr:cNvPr>
        <xdr:cNvPicPr>
          <a:picLocks noChangeAspect="1"/>
        </xdr:cNvPicPr>
      </xdr:nvPicPr>
      <xdr:blipFill>
        <a:blip xmlns:r="http://schemas.openxmlformats.org/officeDocument/2006/relationships" r:embed="rId19"/>
        <a:stretch>
          <a:fillRect/>
        </a:stretch>
      </xdr:blipFill>
      <xdr:spPr>
        <a:xfrm>
          <a:off x="11201400" y="80705326"/>
          <a:ext cx="544711" cy="633314"/>
        </a:xfrm>
        <a:prstGeom prst="rect">
          <a:avLst/>
        </a:prstGeom>
      </xdr:spPr>
    </xdr:pic>
    <xdr:clientData/>
  </xdr:twoCellAnchor>
  <xdr:twoCellAnchor editAs="oneCell">
    <xdr:from>
      <xdr:col>52</xdr:col>
      <xdr:colOff>131365</xdr:colOff>
      <xdr:row>48</xdr:row>
      <xdr:rowOff>84931</xdr:rowOff>
    </xdr:from>
    <xdr:to>
      <xdr:col>52</xdr:col>
      <xdr:colOff>1160860</xdr:colOff>
      <xdr:row>48</xdr:row>
      <xdr:rowOff>1017911</xdr:rowOff>
    </xdr:to>
    <xdr:pic>
      <xdr:nvPicPr>
        <xdr:cNvPr id="50" name="Obraz 49">
          <a:extLst>
            <a:ext uri="{FF2B5EF4-FFF2-40B4-BE49-F238E27FC236}">
              <a16:creationId xmlns:a16="http://schemas.microsoft.com/office/drawing/2014/main" id="{BF384E6E-178C-4872-84CD-5D7255B9C4EF}"/>
            </a:ext>
          </a:extLst>
        </xdr:cNvPr>
        <xdr:cNvPicPr>
          <a:picLocks noChangeAspect="1"/>
        </xdr:cNvPicPr>
      </xdr:nvPicPr>
      <xdr:blipFill>
        <a:blip xmlns:r="http://schemas.openxmlformats.org/officeDocument/2006/relationships" r:embed="rId20"/>
        <a:stretch>
          <a:fillRect/>
        </a:stretch>
      </xdr:blipFill>
      <xdr:spPr>
        <a:xfrm>
          <a:off x="10999390" y="81495106"/>
          <a:ext cx="1029495" cy="932980"/>
        </a:xfrm>
        <a:prstGeom prst="rect">
          <a:avLst/>
        </a:prstGeom>
      </xdr:spPr>
    </xdr:pic>
    <xdr:clientData/>
  </xdr:twoCellAnchor>
  <xdr:twoCellAnchor editAs="oneCell">
    <xdr:from>
      <xdr:col>52</xdr:col>
      <xdr:colOff>224434</xdr:colOff>
      <xdr:row>49</xdr:row>
      <xdr:rowOff>31552</xdr:rowOff>
    </xdr:from>
    <xdr:to>
      <xdr:col>52</xdr:col>
      <xdr:colOff>1091209</xdr:colOff>
      <xdr:row>49</xdr:row>
      <xdr:rowOff>898327</xdr:rowOff>
    </xdr:to>
    <xdr:pic>
      <xdr:nvPicPr>
        <xdr:cNvPr id="51" name="Obraz 50">
          <a:extLst>
            <a:ext uri="{FF2B5EF4-FFF2-40B4-BE49-F238E27FC236}">
              <a16:creationId xmlns:a16="http://schemas.microsoft.com/office/drawing/2014/main" id="{2D3389FD-BC6C-48A8-BA00-923DD6C608FD}"/>
            </a:ext>
          </a:extLst>
        </xdr:cNvPr>
        <xdr:cNvPicPr>
          <a:picLocks noChangeAspect="1"/>
        </xdr:cNvPicPr>
      </xdr:nvPicPr>
      <xdr:blipFill>
        <a:blip xmlns:r="http://schemas.openxmlformats.org/officeDocument/2006/relationships" r:embed="rId21"/>
        <a:stretch>
          <a:fillRect/>
        </a:stretch>
      </xdr:blipFill>
      <xdr:spPr>
        <a:xfrm>
          <a:off x="11092459" y="82641877"/>
          <a:ext cx="866775" cy="866775"/>
        </a:xfrm>
        <a:prstGeom prst="rect">
          <a:avLst/>
        </a:prstGeom>
      </xdr:spPr>
    </xdr:pic>
    <xdr:clientData/>
  </xdr:twoCellAnchor>
  <xdr:twoCellAnchor editAs="oneCell">
    <xdr:from>
      <xdr:col>52</xdr:col>
      <xdr:colOff>266699</xdr:colOff>
      <xdr:row>56</xdr:row>
      <xdr:rowOff>24814</xdr:rowOff>
    </xdr:from>
    <xdr:to>
      <xdr:col>52</xdr:col>
      <xdr:colOff>878086</xdr:colOff>
      <xdr:row>57</xdr:row>
      <xdr:rowOff>1357</xdr:rowOff>
    </xdr:to>
    <xdr:pic>
      <xdr:nvPicPr>
        <xdr:cNvPr id="52" name="Obraz 51">
          <a:extLst>
            <a:ext uri="{FF2B5EF4-FFF2-40B4-BE49-F238E27FC236}">
              <a16:creationId xmlns:a16="http://schemas.microsoft.com/office/drawing/2014/main" id="{641DBF90-C351-42C1-8E39-1E7B26E08BF2}"/>
            </a:ext>
          </a:extLst>
        </xdr:cNvPr>
        <xdr:cNvPicPr>
          <a:picLocks noChangeAspect="1"/>
        </xdr:cNvPicPr>
      </xdr:nvPicPr>
      <xdr:blipFill>
        <a:blip xmlns:r="http://schemas.openxmlformats.org/officeDocument/2006/relationships" r:embed="rId22"/>
        <a:stretch>
          <a:fillRect/>
        </a:stretch>
      </xdr:blipFill>
      <xdr:spPr>
        <a:xfrm>
          <a:off x="11134724" y="91836289"/>
          <a:ext cx="611387" cy="976668"/>
        </a:xfrm>
        <a:prstGeom prst="rect">
          <a:avLst/>
        </a:prstGeom>
      </xdr:spPr>
    </xdr:pic>
    <xdr:clientData/>
  </xdr:twoCellAnchor>
  <xdr:twoCellAnchor editAs="oneCell">
    <xdr:from>
      <xdr:col>52</xdr:col>
      <xdr:colOff>234356</xdr:colOff>
      <xdr:row>54</xdr:row>
      <xdr:rowOff>276187</xdr:rowOff>
    </xdr:from>
    <xdr:to>
      <xdr:col>52</xdr:col>
      <xdr:colOff>1196380</xdr:colOff>
      <xdr:row>54</xdr:row>
      <xdr:rowOff>1142009</xdr:rowOff>
    </xdr:to>
    <xdr:pic>
      <xdr:nvPicPr>
        <xdr:cNvPr id="53" name="Obraz 52">
          <a:extLst>
            <a:ext uri="{FF2B5EF4-FFF2-40B4-BE49-F238E27FC236}">
              <a16:creationId xmlns:a16="http://schemas.microsoft.com/office/drawing/2014/main" id="{B7D0D7AD-9B68-403E-935A-E15895F80D40}"/>
            </a:ext>
          </a:extLst>
        </xdr:cNvPr>
        <xdr:cNvPicPr>
          <a:picLocks noChangeAspect="1"/>
        </xdr:cNvPicPr>
      </xdr:nvPicPr>
      <xdr:blipFill>
        <a:blip xmlns:r="http://schemas.openxmlformats.org/officeDocument/2006/relationships" r:embed="rId23"/>
        <a:stretch>
          <a:fillRect/>
        </a:stretch>
      </xdr:blipFill>
      <xdr:spPr>
        <a:xfrm>
          <a:off x="11113692" y="53690601"/>
          <a:ext cx="962024" cy="865822"/>
        </a:xfrm>
        <a:prstGeom prst="rect">
          <a:avLst/>
        </a:prstGeom>
      </xdr:spPr>
    </xdr:pic>
    <xdr:clientData/>
  </xdr:twoCellAnchor>
  <xdr:twoCellAnchor editAs="oneCell">
    <xdr:from>
      <xdr:col>52</xdr:col>
      <xdr:colOff>250825</xdr:colOff>
      <xdr:row>53</xdr:row>
      <xdr:rowOff>117475</xdr:rowOff>
    </xdr:from>
    <xdr:to>
      <xdr:col>52</xdr:col>
      <xdr:colOff>1071563</xdr:colOff>
      <xdr:row>53</xdr:row>
      <xdr:rowOff>1086445</xdr:rowOff>
    </xdr:to>
    <xdr:pic>
      <xdr:nvPicPr>
        <xdr:cNvPr id="54" name="Obraz 53">
          <a:extLst>
            <a:ext uri="{FF2B5EF4-FFF2-40B4-BE49-F238E27FC236}">
              <a16:creationId xmlns:a16="http://schemas.microsoft.com/office/drawing/2014/main" id="{59BCD89C-CE28-44FB-831E-D8292D265754}"/>
            </a:ext>
          </a:extLst>
        </xdr:cNvPr>
        <xdr:cNvPicPr preferRelativeResize="0">
          <a:picLocks/>
        </xdr:cNvPicPr>
      </xdr:nvPicPr>
      <xdr:blipFill>
        <a:blip xmlns:r="http://schemas.openxmlformats.org/officeDocument/2006/relationships" r:embed="rId24"/>
        <a:stretch>
          <a:fillRect/>
        </a:stretch>
      </xdr:blipFill>
      <xdr:spPr>
        <a:xfrm>
          <a:off x="11118850" y="88328500"/>
          <a:ext cx="820738" cy="968970"/>
        </a:xfrm>
        <a:prstGeom prst="rect">
          <a:avLst/>
        </a:prstGeom>
      </xdr:spPr>
    </xdr:pic>
    <xdr:clientData/>
  </xdr:twoCellAnchor>
  <xdr:twoCellAnchor editAs="oneCell">
    <xdr:from>
      <xdr:col>52</xdr:col>
      <xdr:colOff>313730</xdr:colOff>
      <xdr:row>55</xdr:row>
      <xdr:rowOff>67248</xdr:rowOff>
    </xdr:from>
    <xdr:to>
      <xdr:col>52</xdr:col>
      <xdr:colOff>1160860</xdr:colOff>
      <xdr:row>55</xdr:row>
      <xdr:rowOff>885167</xdr:rowOff>
    </xdr:to>
    <xdr:pic>
      <xdr:nvPicPr>
        <xdr:cNvPr id="55" name="Obraz 54">
          <a:extLst>
            <a:ext uri="{FF2B5EF4-FFF2-40B4-BE49-F238E27FC236}">
              <a16:creationId xmlns:a16="http://schemas.microsoft.com/office/drawing/2014/main" id="{920A1221-3C2A-45D9-B9CD-6A394F807107}"/>
            </a:ext>
          </a:extLst>
        </xdr:cNvPr>
        <xdr:cNvPicPr>
          <a:picLocks noChangeAspect="1"/>
        </xdr:cNvPicPr>
      </xdr:nvPicPr>
      <xdr:blipFill>
        <a:blip xmlns:r="http://schemas.openxmlformats.org/officeDocument/2006/relationships" r:embed="rId25"/>
        <a:stretch>
          <a:fillRect/>
        </a:stretch>
      </xdr:blipFill>
      <xdr:spPr>
        <a:xfrm>
          <a:off x="11193066" y="54880646"/>
          <a:ext cx="847130" cy="817919"/>
        </a:xfrm>
        <a:prstGeom prst="rect">
          <a:avLst/>
        </a:prstGeom>
      </xdr:spPr>
    </xdr:pic>
    <xdr:clientData/>
  </xdr:twoCellAnchor>
  <xdr:twoCellAnchor editAs="oneCell">
    <xdr:from>
      <xdr:col>52</xdr:col>
      <xdr:colOff>105767</xdr:colOff>
      <xdr:row>57</xdr:row>
      <xdr:rowOff>354014</xdr:rowOff>
    </xdr:from>
    <xdr:to>
      <xdr:col>52</xdr:col>
      <xdr:colOff>1238229</xdr:colOff>
      <xdr:row>57</xdr:row>
      <xdr:rowOff>1198564</xdr:rowOff>
    </xdr:to>
    <xdr:pic>
      <xdr:nvPicPr>
        <xdr:cNvPr id="56" name="Obraz 55">
          <a:extLst>
            <a:ext uri="{FF2B5EF4-FFF2-40B4-BE49-F238E27FC236}">
              <a16:creationId xmlns:a16="http://schemas.microsoft.com/office/drawing/2014/main" id="{147362A5-EE3A-4720-ABCC-8C73262DD5E4}"/>
            </a:ext>
          </a:extLst>
        </xdr:cNvPr>
        <xdr:cNvPicPr>
          <a:picLocks noChangeAspect="1"/>
        </xdr:cNvPicPr>
      </xdr:nvPicPr>
      <xdr:blipFill>
        <a:blip xmlns:r="http://schemas.openxmlformats.org/officeDocument/2006/relationships" r:embed="rId26"/>
        <a:stretch>
          <a:fillRect/>
        </a:stretch>
      </xdr:blipFill>
      <xdr:spPr>
        <a:xfrm>
          <a:off x="10973792" y="93165614"/>
          <a:ext cx="1132462" cy="844550"/>
        </a:xfrm>
        <a:prstGeom prst="rect">
          <a:avLst/>
        </a:prstGeom>
      </xdr:spPr>
    </xdr:pic>
    <xdr:clientData/>
  </xdr:twoCellAnchor>
  <xdr:twoCellAnchor editAs="oneCell">
    <xdr:from>
      <xdr:col>52</xdr:col>
      <xdr:colOff>49962</xdr:colOff>
      <xdr:row>50</xdr:row>
      <xdr:rowOff>263724</xdr:rowOff>
    </xdr:from>
    <xdr:to>
      <xdr:col>52</xdr:col>
      <xdr:colOff>1346169</xdr:colOff>
      <xdr:row>50</xdr:row>
      <xdr:rowOff>1178124</xdr:rowOff>
    </xdr:to>
    <xdr:pic>
      <xdr:nvPicPr>
        <xdr:cNvPr id="57" name="Obraz 56">
          <a:extLst>
            <a:ext uri="{FF2B5EF4-FFF2-40B4-BE49-F238E27FC236}">
              <a16:creationId xmlns:a16="http://schemas.microsoft.com/office/drawing/2014/main" id="{1822B7BF-40DF-4762-AD1A-FEAA2EA0DE50}"/>
            </a:ext>
          </a:extLst>
        </xdr:cNvPr>
        <xdr:cNvPicPr>
          <a:picLocks noChangeAspect="1"/>
        </xdr:cNvPicPr>
      </xdr:nvPicPr>
      <xdr:blipFill>
        <a:blip xmlns:r="http://schemas.openxmlformats.org/officeDocument/2006/relationships" r:embed="rId27"/>
        <a:stretch>
          <a:fillRect/>
        </a:stretch>
      </xdr:blipFill>
      <xdr:spPr>
        <a:xfrm>
          <a:off x="10917987" y="83874174"/>
          <a:ext cx="1296207" cy="914400"/>
        </a:xfrm>
        <a:prstGeom prst="rect">
          <a:avLst/>
        </a:prstGeom>
      </xdr:spPr>
    </xdr:pic>
    <xdr:clientData/>
  </xdr:twoCellAnchor>
  <xdr:twoCellAnchor editAs="oneCell">
    <xdr:from>
      <xdr:col>52</xdr:col>
      <xdr:colOff>72826</xdr:colOff>
      <xdr:row>58</xdr:row>
      <xdr:rowOff>32941</xdr:rowOff>
    </xdr:from>
    <xdr:to>
      <xdr:col>52</xdr:col>
      <xdr:colOff>1274095</xdr:colOff>
      <xdr:row>58</xdr:row>
      <xdr:rowOff>883841</xdr:rowOff>
    </xdr:to>
    <xdr:pic>
      <xdr:nvPicPr>
        <xdr:cNvPr id="58" name="Obraz 57">
          <a:extLst>
            <a:ext uri="{FF2B5EF4-FFF2-40B4-BE49-F238E27FC236}">
              <a16:creationId xmlns:a16="http://schemas.microsoft.com/office/drawing/2014/main" id="{B012F1A1-0C91-4251-8F3B-8D82AE75CBB8}"/>
            </a:ext>
          </a:extLst>
        </xdr:cNvPr>
        <xdr:cNvPicPr>
          <a:picLocks noChangeAspect="1"/>
        </xdr:cNvPicPr>
      </xdr:nvPicPr>
      <xdr:blipFill>
        <a:blip xmlns:r="http://schemas.openxmlformats.org/officeDocument/2006/relationships" r:embed="rId28"/>
        <a:stretch>
          <a:fillRect/>
        </a:stretch>
      </xdr:blipFill>
      <xdr:spPr>
        <a:xfrm>
          <a:off x="10940851" y="94444741"/>
          <a:ext cx="1201269" cy="850900"/>
        </a:xfrm>
        <a:prstGeom prst="rect">
          <a:avLst/>
        </a:prstGeom>
      </xdr:spPr>
    </xdr:pic>
    <xdr:clientData/>
  </xdr:twoCellAnchor>
  <xdr:twoCellAnchor editAs="oneCell">
    <xdr:from>
      <xdr:col>52</xdr:col>
      <xdr:colOff>213916</xdr:colOff>
      <xdr:row>41</xdr:row>
      <xdr:rowOff>59730</xdr:rowOff>
    </xdr:from>
    <xdr:to>
      <xdr:col>52</xdr:col>
      <xdr:colOff>1294805</xdr:colOff>
      <xdr:row>41</xdr:row>
      <xdr:rowOff>871044</xdr:rowOff>
    </xdr:to>
    <xdr:pic>
      <xdr:nvPicPr>
        <xdr:cNvPr id="61" name="Obraz 60">
          <a:extLst>
            <a:ext uri="{FF2B5EF4-FFF2-40B4-BE49-F238E27FC236}">
              <a16:creationId xmlns:a16="http://schemas.microsoft.com/office/drawing/2014/main" id="{73DA87EA-E2C4-4762-B102-C1A936B1C024}"/>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703447" y="38859222"/>
          <a:ext cx="1080889" cy="811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52</xdr:col>
      <xdr:colOff>114300</xdr:colOff>
      <xdr:row>51</xdr:row>
      <xdr:rowOff>587912</xdr:rowOff>
    </xdr:from>
    <xdr:to>
      <xdr:col>52</xdr:col>
      <xdr:colOff>1236344</xdr:colOff>
      <xdr:row>51</xdr:row>
      <xdr:rowOff>1457324</xdr:rowOff>
    </xdr:to>
    <xdr:pic>
      <xdr:nvPicPr>
        <xdr:cNvPr id="63" name="Obraz 62">
          <a:extLst>
            <a:ext uri="{FF2B5EF4-FFF2-40B4-BE49-F238E27FC236}">
              <a16:creationId xmlns:a16="http://schemas.microsoft.com/office/drawing/2014/main" id="{EF82EC7B-47C2-4EA1-A3A0-FCFA5BBDE847}"/>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0982325" y="85798562"/>
          <a:ext cx="1122044" cy="869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52</xdr:col>
      <xdr:colOff>435195</xdr:colOff>
      <xdr:row>52</xdr:row>
      <xdr:rowOff>38100</xdr:rowOff>
    </xdr:from>
    <xdr:to>
      <xdr:col>52</xdr:col>
      <xdr:colOff>833438</xdr:colOff>
      <xdr:row>52</xdr:row>
      <xdr:rowOff>759916</xdr:rowOff>
    </xdr:to>
    <xdr:pic>
      <xdr:nvPicPr>
        <xdr:cNvPr id="64" name="Obraz 63">
          <a:extLst>
            <a:ext uri="{FF2B5EF4-FFF2-40B4-BE49-F238E27FC236}">
              <a16:creationId xmlns:a16="http://schemas.microsoft.com/office/drawing/2014/main" id="{FD01C28F-6FCE-46AE-8932-894E19197DD8}"/>
            </a:ext>
          </a:extLst>
        </xdr:cNvPr>
        <xdr:cNvPicPr>
          <a:picLocks noChangeAspect="1"/>
        </xdr:cNvPicPr>
      </xdr:nvPicPr>
      <xdr:blipFill>
        <a:blip xmlns:r="http://schemas.openxmlformats.org/officeDocument/2006/relationships" r:embed="rId31"/>
        <a:stretch>
          <a:fillRect/>
        </a:stretch>
      </xdr:blipFill>
      <xdr:spPr>
        <a:xfrm>
          <a:off x="11303220" y="87449025"/>
          <a:ext cx="398243" cy="721816"/>
        </a:xfrm>
        <a:prstGeom prst="rect">
          <a:avLst/>
        </a:prstGeom>
      </xdr:spPr>
    </xdr:pic>
    <xdr:clientData/>
  </xdr:twoCellAnchor>
  <xdr:twoCellAnchor editAs="oneCell">
    <xdr:from>
      <xdr:col>52</xdr:col>
      <xdr:colOff>577453</xdr:colOff>
      <xdr:row>37</xdr:row>
      <xdr:rowOff>44449</xdr:rowOff>
    </xdr:from>
    <xdr:to>
      <xdr:col>52</xdr:col>
      <xdr:colOff>982266</xdr:colOff>
      <xdr:row>37</xdr:row>
      <xdr:rowOff>576587</xdr:rowOff>
    </xdr:to>
    <xdr:pic>
      <xdr:nvPicPr>
        <xdr:cNvPr id="65" name="Obraz 64">
          <a:extLst>
            <a:ext uri="{FF2B5EF4-FFF2-40B4-BE49-F238E27FC236}">
              <a16:creationId xmlns:a16="http://schemas.microsoft.com/office/drawing/2014/main" id="{50ADA477-F91B-4B1F-9BA8-15DD135847ED}"/>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1456789" y="36656168"/>
          <a:ext cx="404813" cy="532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52</xdr:col>
      <xdr:colOff>359833</xdr:colOff>
      <xdr:row>10</xdr:row>
      <xdr:rowOff>84668</xdr:rowOff>
    </xdr:from>
    <xdr:to>
      <xdr:col>52</xdr:col>
      <xdr:colOff>857250</xdr:colOff>
      <xdr:row>10</xdr:row>
      <xdr:rowOff>754268</xdr:rowOff>
    </xdr:to>
    <xdr:pic>
      <xdr:nvPicPr>
        <xdr:cNvPr id="41" name="Obraz 40">
          <a:extLst>
            <a:ext uri="{FF2B5EF4-FFF2-40B4-BE49-F238E27FC236}">
              <a16:creationId xmlns:a16="http://schemas.microsoft.com/office/drawing/2014/main" id="{445D9EEB-51E8-46AB-B7F7-FBA1381522CA}"/>
            </a:ext>
          </a:extLst>
        </xdr:cNvPr>
        <xdr:cNvPicPr>
          <a:picLocks noChangeAspect="1"/>
        </xdr:cNvPicPr>
      </xdr:nvPicPr>
      <xdr:blipFill>
        <a:blip xmlns:r="http://schemas.openxmlformats.org/officeDocument/2006/relationships" r:embed="rId33"/>
        <a:stretch>
          <a:fillRect/>
        </a:stretch>
      </xdr:blipFill>
      <xdr:spPr>
        <a:xfrm>
          <a:off x="11228916" y="9281585"/>
          <a:ext cx="497417" cy="669600"/>
        </a:xfrm>
        <a:prstGeom prst="rect">
          <a:avLst/>
        </a:prstGeom>
      </xdr:spPr>
    </xdr:pic>
    <xdr:clientData/>
  </xdr:twoCellAnchor>
  <xdr:twoCellAnchor editAs="oneCell">
    <xdr:from>
      <xdr:col>52</xdr:col>
      <xdr:colOff>275167</xdr:colOff>
      <xdr:row>11</xdr:row>
      <xdr:rowOff>52917</xdr:rowOff>
    </xdr:from>
    <xdr:to>
      <xdr:col>52</xdr:col>
      <xdr:colOff>1170517</xdr:colOff>
      <xdr:row>11</xdr:row>
      <xdr:rowOff>1361755</xdr:rowOff>
    </xdr:to>
    <xdr:pic>
      <xdr:nvPicPr>
        <xdr:cNvPr id="42" name="Obraz 41">
          <a:extLst>
            <a:ext uri="{FF2B5EF4-FFF2-40B4-BE49-F238E27FC236}">
              <a16:creationId xmlns:a16="http://schemas.microsoft.com/office/drawing/2014/main" id="{A03E96B4-2770-4EDB-9C8D-4980EDBF6100}"/>
            </a:ext>
          </a:extLst>
        </xdr:cNvPr>
        <xdr:cNvPicPr>
          <a:picLocks noChangeAspect="1"/>
        </xdr:cNvPicPr>
      </xdr:nvPicPr>
      <xdr:blipFill>
        <a:blip xmlns:r="http://schemas.openxmlformats.org/officeDocument/2006/relationships" r:embed="rId34"/>
        <a:stretch>
          <a:fillRect/>
        </a:stretch>
      </xdr:blipFill>
      <xdr:spPr>
        <a:xfrm>
          <a:off x="11144250" y="10212917"/>
          <a:ext cx="895350" cy="1308838"/>
        </a:xfrm>
        <a:prstGeom prst="rect">
          <a:avLst/>
        </a:prstGeom>
      </xdr:spPr>
    </xdr:pic>
    <xdr:clientData/>
  </xdr:twoCellAnchor>
  <xdr:twoCellAnchor editAs="oneCell">
    <xdr:from>
      <xdr:col>52</xdr:col>
      <xdr:colOff>433917</xdr:colOff>
      <xdr:row>12</xdr:row>
      <xdr:rowOff>63500</xdr:rowOff>
    </xdr:from>
    <xdr:to>
      <xdr:col>52</xdr:col>
      <xdr:colOff>910167</xdr:colOff>
      <xdr:row>12</xdr:row>
      <xdr:rowOff>821612</xdr:rowOff>
    </xdr:to>
    <xdr:pic>
      <xdr:nvPicPr>
        <xdr:cNvPr id="43" name="Obraz 42">
          <a:extLst>
            <a:ext uri="{FF2B5EF4-FFF2-40B4-BE49-F238E27FC236}">
              <a16:creationId xmlns:a16="http://schemas.microsoft.com/office/drawing/2014/main" id="{A10F86FA-0FBE-457E-8430-9ED58EC826F5}"/>
            </a:ext>
          </a:extLst>
        </xdr:cNvPr>
        <xdr:cNvPicPr>
          <a:picLocks noChangeAspect="1"/>
        </xdr:cNvPicPr>
      </xdr:nvPicPr>
      <xdr:blipFill>
        <a:blip xmlns:r="http://schemas.openxmlformats.org/officeDocument/2006/relationships" r:embed="rId35"/>
        <a:stretch>
          <a:fillRect/>
        </a:stretch>
      </xdr:blipFill>
      <xdr:spPr>
        <a:xfrm>
          <a:off x="11303000" y="11620500"/>
          <a:ext cx="476250" cy="758112"/>
        </a:xfrm>
        <a:prstGeom prst="rect">
          <a:avLst/>
        </a:prstGeom>
      </xdr:spPr>
    </xdr:pic>
    <xdr:clientData/>
  </xdr:twoCellAnchor>
  <xdr:twoCellAnchor editAs="oneCell">
    <xdr:from>
      <xdr:col>52</xdr:col>
      <xdr:colOff>285750</xdr:colOff>
      <xdr:row>13</xdr:row>
      <xdr:rowOff>95250</xdr:rowOff>
    </xdr:from>
    <xdr:to>
      <xdr:col>52</xdr:col>
      <xdr:colOff>1164167</xdr:colOff>
      <xdr:row>13</xdr:row>
      <xdr:rowOff>1321374</xdr:rowOff>
    </xdr:to>
    <xdr:pic>
      <xdr:nvPicPr>
        <xdr:cNvPr id="44" name="Obraz 43">
          <a:extLst>
            <a:ext uri="{FF2B5EF4-FFF2-40B4-BE49-F238E27FC236}">
              <a16:creationId xmlns:a16="http://schemas.microsoft.com/office/drawing/2014/main" id="{81AF2B1B-3A15-4665-B44D-1A562E3F43EC}"/>
            </a:ext>
          </a:extLst>
        </xdr:cNvPr>
        <xdr:cNvPicPr>
          <a:picLocks noChangeAspect="1"/>
        </xdr:cNvPicPr>
      </xdr:nvPicPr>
      <xdr:blipFill>
        <a:blip xmlns:r="http://schemas.openxmlformats.org/officeDocument/2006/relationships" r:embed="rId36"/>
        <a:stretch>
          <a:fillRect/>
        </a:stretch>
      </xdr:blipFill>
      <xdr:spPr>
        <a:xfrm>
          <a:off x="11154833" y="12541250"/>
          <a:ext cx="878417" cy="1226124"/>
        </a:xfrm>
        <a:prstGeom prst="rect">
          <a:avLst/>
        </a:prstGeom>
      </xdr:spPr>
    </xdr:pic>
    <xdr:clientData/>
  </xdr:twoCellAnchor>
  <xdr:twoCellAnchor editAs="oneCell">
    <xdr:from>
      <xdr:col>52</xdr:col>
      <xdr:colOff>370417</xdr:colOff>
      <xdr:row>15</xdr:row>
      <xdr:rowOff>42335</xdr:rowOff>
    </xdr:from>
    <xdr:to>
      <xdr:col>52</xdr:col>
      <xdr:colOff>1077078</xdr:colOff>
      <xdr:row>15</xdr:row>
      <xdr:rowOff>1407585</xdr:rowOff>
    </xdr:to>
    <xdr:pic>
      <xdr:nvPicPr>
        <xdr:cNvPr id="45" name="Obraz 44">
          <a:extLst>
            <a:ext uri="{FF2B5EF4-FFF2-40B4-BE49-F238E27FC236}">
              <a16:creationId xmlns:a16="http://schemas.microsoft.com/office/drawing/2014/main" id="{37D495E6-D9DF-48A5-A4E8-3A5D67472FCA}"/>
            </a:ext>
          </a:extLst>
        </xdr:cNvPr>
        <xdr:cNvPicPr>
          <a:picLocks noChangeAspect="1"/>
        </xdr:cNvPicPr>
      </xdr:nvPicPr>
      <xdr:blipFill>
        <a:blip xmlns:r="http://schemas.openxmlformats.org/officeDocument/2006/relationships" r:embed="rId37"/>
        <a:stretch>
          <a:fillRect/>
        </a:stretch>
      </xdr:blipFill>
      <xdr:spPr>
        <a:xfrm>
          <a:off x="11239500" y="14890752"/>
          <a:ext cx="706661" cy="1365250"/>
        </a:xfrm>
        <a:prstGeom prst="rect">
          <a:avLst/>
        </a:prstGeom>
      </xdr:spPr>
    </xdr:pic>
    <xdr:clientData/>
  </xdr:twoCellAnchor>
  <xdr:twoCellAnchor editAs="oneCell">
    <xdr:from>
      <xdr:col>52</xdr:col>
      <xdr:colOff>211667</xdr:colOff>
      <xdr:row>16</xdr:row>
      <xdr:rowOff>42334</xdr:rowOff>
    </xdr:from>
    <xdr:to>
      <xdr:col>52</xdr:col>
      <xdr:colOff>1217084</xdr:colOff>
      <xdr:row>16</xdr:row>
      <xdr:rowOff>819129</xdr:rowOff>
    </xdr:to>
    <xdr:pic>
      <xdr:nvPicPr>
        <xdr:cNvPr id="46" name="Obraz 45">
          <a:extLst>
            <a:ext uri="{FF2B5EF4-FFF2-40B4-BE49-F238E27FC236}">
              <a16:creationId xmlns:a16="http://schemas.microsoft.com/office/drawing/2014/main" id="{D703792B-558A-4B05-9B39-72D4F105A01F}"/>
            </a:ext>
          </a:extLst>
        </xdr:cNvPr>
        <xdr:cNvPicPr>
          <a:picLocks noChangeAspect="1"/>
        </xdr:cNvPicPr>
      </xdr:nvPicPr>
      <xdr:blipFill>
        <a:blip xmlns:r="http://schemas.openxmlformats.org/officeDocument/2006/relationships" r:embed="rId38"/>
        <a:stretch>
          <a:fillRect/>
        </a:stretch>
      </xdr:blipFill>
      <xdr:spPr>
        <a:xfrm>
          <a:off x="11080750" y="16372417"/>
          <a:ext cx="1005417" cy="776795"/>
        </a:xfrm>
        <a:prstGeom prst="rect">
          <a:avLst/>
        </a:prstGeom>
      </xdr:spPr>
    </xdr:pic>
    <xdr:clientData/>
  </xdr:twoCellAnchor>
  <xdr:twoCellAnchor editAs="oneCell">
    <xdr:from>
      <xdr:col>52</xdr:col>
      <xdr:colOff>275166</xdr:colOff>
      <xdr:row>17</xdr:row>
      <xdr:rowOff>42334</xdr:rowOff>
    </xdr:from>
    <xdr:to>
      <xdr:col>52</xdr:col>
      <xdr:colOff>1153583</xdr:colOff>
      <xdr:row>17</xdr:row>
      <xdr:rowOff>1149380</xdr:rowOff>
    </xdr:to>
    <xdr:pic>
      <xdr:nvPicPr>
        <xdr:cNvPr id="59" name="Obraz 58">
          <a:extLst>
            <a:ext uri="{FF2B5EF4-FFF2-40B4-BE49-F238E27FC236}">
              <a16:creationId xmlns:a16="http://schemas.microsoft.com/office/drawing/2014/main" id="{BF786AA9-386C-4DC9-ADC2-CED237918D78}"/>
            </a:ext>
          </a:extLst>
        </xdr:cNvPr>
        <xdr:cNvPicPr>
          <a:picLocks noChangeAspect="1"/>
        </xdr:cNvPicPr>
      </xdr:nvPicPr>
      <xdr:blipFill>
        <a:blip xmlns:r="http://schemas.openxmlformats.org/officeDocument/2006/relationships" r:embed="rId39"/>
        <a:stretch>
          <a:fillRect/>
        </a:stretch>
      </xdr:blipFill>
      <xdr:spPr>
        <a:xfrm>
          <a:off x="11144249" y="17367251"/>
          <a:ext cx="878417" cy="1107046"/>
        </a:xfrm>
        <a:prstGeom prst="rect">
          <a:avLst/>
        </a:prstGeom>
      </xdr:spPr>
    </xdr:pic>
    <xdr:clientData/>
  </xdr:twoCellAnchor>
  <xdr:twoCellAnchor editAs="oneCell">
    <xdr:from>
      <xdr:col>52</xdr:col>
      <xdr:colOff>105833</xdr:colOff>
      <xdr:row>20</xdr:row>
      <xdr:rowOff>74084</xdr:rowOff>
    </xdr:from>
    <xdr:to>
      <xdr:col>52</xdr:col>
      <xdr:colOff>1382183</xdr:colOff>
      <xdr:row>20</xdr:row>
      <xdr:rowOff>879803</xdr:rowOff>
    </xdr:to>
    <xdr:pic>
      <xdr:nvPicPr>
        <xdr:cNvPr id="60" name="Obraz 59">
          <a:extLst>
            <a:ext uri="{FF2B5EF4-FFF2-40B4-BE49-F238E27FC236}">
              <a16:creationId xmlns:a16="http://schemas.microsoft.com/office/drawing/2014/main" id="{11A8EAE5-7F1D-4280-8F52-6CDE4BA996DD}"/>
            </a:ext>
          </a:extLst>
        </xdr:cNvPr>
        <xdr:cNvPicPr>
          <a:picLocks noChangeAspect="1"/>
        </xdr:cNvPicPr>
      </xdr:nvPicPr>
      <xdr:blipFill>
        <a:blip xmlns:r="http://schemas.openxmlformats.org/officeDocument/2006/relationships" r:embed="rId40"/>
        <a:stretch>
          <a:fillRect/>
        </a:stretch>
      </xdr:blipFill>
      <xdr:spPr>
        <a:xfrm>
          <a:off x="10974916" y="20288251"/>
          <a:ext cx="1276350" cy="805719"/>
        </a:xfrm>
        <a:prstGeom prst="rect">
          <a:avLst/>
        </a:prstGeom>
      </xdr:spPr>
    </xdr:pic>
    <xdr:clientData/>
  </xdr:twoCellAnchor>
  <xdr:twoCellAnchor editAs="oneCell">
    <xdr:from>
      <xdr:col>52</xdr:col>
      <xdr:colOff>317501</xdr:colOff>
      <xdr:row>21</xdr:row>
      <xdr:rowOff>137583</xdr:rowOff>
    </xdr:from>
    <xdr:to>
      <xdr:col>52</xdr:col>
      <xdr:colOff>1143001</xdr:colOff>
      <xdr:row>21</xdr:row>
      <xdr:rowOff>959095</xdr:rowOff>
    </xdr:to>
    <xdr:pic>
      <xdr:nvPicPr>
        <xdr:cNvPr id="62" name="Obraz 61">
          <a:extLst>
            <a:ext uri="{FF2B5EF4-FFF2-40B4-BE49-F238E27FC236}">
              <a16:creationId xmlns:a16="http://schemas.microsoft.com/office/drawing/2014/main" id="{362956AA-483B-4B5B-BD57-AB56876764FD}"/>
            </a:ext>
          </a:extLst>
        </xdr:cNvPr>
        <xdr:cNvPicPr>
          <a:picLocks noChangeAspect="1"/>
        </xdr:cNvPicPr>
      </xdr:nvPicPr>
      <xdr:blipFill>
        <a:blip xmlns:r="http://schemas.openxmlformats.org/officeDocument/2006/relationships" r:embed="rId41"/>
        <a:stretch>
          <a:fillRect/>
        </a:stretch>
      </xdr:blipFill>
      <xdr:spPr>
        <a:xfrm>
          <a:off x="11186584" y="21357166"/>
          <a:ext cx="825500" cy="821512"/>
        </a:xfrm>
        <a:prstGeom prst="rect">
          <a:avLst/>
        </a:prstGeom>
      </xdr:spPr>
    </xdr:pic>
    <xdr:clientData/>
  </xdr:twoCellAnchor>
  <xdr:twoCellAnchor editAs="oneCell">
    <xdr:from>
      <xdr:col>52</xdr:col>
      <xdr:colOff>455083</xdr:colOff>
      <xdr:row>22</xdr:row>
      <xdr:rowOff>74083</xdr:rowOff>
    </xdr:from>
    <xdr:to>
      <xdr:col>52</xdr:col>
      <xdr:colOff>889000</xdr:colOff>
      <xdr:row>22</xdr:row>
      <xdr:rowOff>1312555</xdr:rowOff>
    </xdr:to>
    <xdr:pic>
      <xdr:nvPicPr>
        <xdr:cNvPr id="66" name="Obraz 65">
          <a:extLst>
            <a:ext uri="{FF2B5EF4-FFF2-40B4-BE49-F238E27FC236}">
              <a16:creationId xmlns:a16="http://schemas.microsoft.com/office/drawing/2014/main" id="{72F33491-6E4A-47DF-9047-85149ADAF4E1}"/>
            </a:ext>
          </a:extLst>
        </xdr:cNvPr>
        <xdr:cNvPicPr>
          <a:picLocks noChangeAspect="1"/>
        </xdr:cNvPicPr>
      </xdr:nvPicPr>
      <xdr:blipFill>
        <a:blip xmlns:r="http://schemas.openxmlformats.org/officeDocument/2006/relationships" r:embed="rId42"/>
        <a:stretch>
          <a:fillRect/>
        </a:stretch>
      </xdr:blipFill>
      <xdr:spPr>
        <a:xfrm>
          <a:off x="11324166" y="22309666"/>
          <a:ext cx="433917" cy="1238472"/>
        </a:xfrm>
        <a:prstGeom prst="rect">
          <a:avLst/>
        </a:prstGeom>
      </xdr:spPr>
    </xdr:pic>
    <xdr:clientData/>
  </xdr:twoCellAnchor>
  <xdr:twoCellAnchor editAs="oneCell">
    <xdr:from>
      <xdr:col>52</xdr:col>
      <xdr:colOff>285749</xdr:colOff>
      <xdr:row>31</xdr:row>
      <xdr:rowOff>550333</xdr:rowOff>
    </xdr:from>
    <xdr:to>
      <xdr:col>52</xdr:col>
      <xdr:colOff>1291166</xdr:colOff>
      <xdr:row>31</xdr:row>
      <xdr:rowOff>1883833</xdr:rowOff>
    </xdr:to>
    <xdr:pic>
      <xdr:nvPicPr>
        <xdr:cNvPr id="69" name="Obraz 68">
          <a:extLst>
            <a:ext uri="{FF2B5EF4-FFF2-40B4-BE49-F238E27FC236}">
              <a16:creationId xmlns:a16="http://schemas.microsoft.com/office/drawing/2014/main" id="{04981B71-EA37-4154-BD7E-B8F8D86B256E}"/>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1154832" y="33940750"/>
          <a:ext cx="1005417" cy="1333500"/>
        </a:xfrm>
        <a:prstGeom prst="rect">
          <a:avLst/>
        </a:prstGeom>
        <a:noFill/>
        <a:ln>
          <a:noFill/>
        </a:ln>
      </xdr:spPr>
    </xdr:pic>
    <xdr:clientData/>
  </xdr:twoCellAnchor>
  <xdr:twoCellAnchor editAs="oneCell">
    <xdr:from>
      <xdr:col>52</xdr:col>
      <xdr:colOff>264582</xdr:colOff>
      <xdr:row>32</xdr:row>
      <xdr:rowOff>560916</xdr:rowOff>
    </xdr:from>
    <xdr:to>
      <xdr:col>52</xdr:col>
      <xdr:colOff>1269999</xdr:colOff>
      <xdr:row>32</xdr:row>
      <xdr:rowOff>2063749</xdr:rowOff>
    </xdr:to>
    <xdr:pic>
      <xdr:nvPicPr>
        <xdr:cNvPr id="70" name="Obraz 69">
          <a:extLst>
            <a:ext uri="{FF2B5EF4-FFF2-40B4-BE49-F238E27FC236}">
              <a16:creationId xmlns:a16="http://schemas.microsoft.com/office/drawing/2014/main" id="{B8990A12-8158-48D8-BCC9-539FCAFF25FA}"/>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1133665" y="37348583"/>
          <a:ext cx="1005417" cy="1502833"/>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7B020-9C5B-4093-B05D-AF94BEB9AE10}">
  <sheetPr>
    <pageSetUpPr fitToPage="1"/>
  </sheetPr>
  <dimension ref="A2:BA59"/>
  <sheetViews>
    <sheetView tabSelected="1" view="pageBreakPreview" zoomScaleNormal="90" zoomScaleSheetLayoutView="100" workbookViewId="0">
      <pane xSplit="3" ySplit="7" topLeftCell="AH32" activePane="bottomRight" state="frozen"/>
      <selection pane="topRight" activeCell="D1" sqref="D1"/>
      <selection pane="bottomLeft" activeCell="A2" sqref="A2"/>
      <selection pane="bottomRight" activeCell="AX32" sqref="AX32"/>
    </sheetView>
  </sheetViews>
  <sheetFormatPr defaultRowHeight="15.75" x14ac:dyDescent="0.25"/>
  <cols>
    <col min="1" max="1" width="9.140625" style="20"/>
    <col min="2" max="2" width="34.5703125" style="1" customWidth="1"/>
    <col min="3" max="3" width="37.5703125" style="11" customWidth="1"/>
    <col min="4" max="12" width="5" style="11" hidden="1" customWidth="1"/>
    <col min="13" max="16" width="9.5703125" style="11" hidden="1" customWidth="1"/>
    <col min="17" max="17" width="5" style="11" hidden="1" customWidth="1"/>
    <col min="18" max="20" width="3.85546875" style="11" hidden="1" customWidth="1"/>
    <col min="21" max="22" width="5" style="11" hidden="1" customWidth="1"/>
    <col min="23" max="25" width="3.85546875" style="11" hidden="1" customWidth="1"/>
    <col min="26" max="27" width="5" style="11" hidden="1" customWidth="1"/>
    <col min="28" max="41" width="5.5703125" style="11" hidden="1" customWidth="1"/>
    <col min="42" max="43" width="4.42578125" style="11" hidden="1" customWidth="1"/>
    <col min="44" max="45" width="5.5703125" style="11" hidden="1" customWidth="1"/>
    <col min="46" max="46" width="5" style="11" hidden="1" customWidth="1"/>
    <col min="47" max="49" width="4.42578125" style="11" hidden="1" customWidth="1"/>
    <col min="50" max="51" width="9.7109375" style="20" customWidth="1"/>
    <col min="52" max="52" width="62.28515625" style="17" customWidth="1"/>
    <col min="53" max="53" width="21" style="20" customWidth="1"/>
    <col min="54" max="16384" width="9.140625" style="1"/>
  </cols>
  <sheetData>
    <row r="2" spans="1:53" x14ac:dyDescent="0.25">
      <c r="A2" s="22" t="s">
        <v>181</v>
      </c>
    </row>
    <row r="3" spans="1:53" x14ac:dyDescent="0.25">
      <c r="A3" s="22" t="s">
        <v>182</v>
      </c>
    </row>
    <row r="4" spans="1:53" x14ac:dyDescent="0.25">
      <c r="A4" s="23"/>
      <c r="B4" s="23"/>
    </row>
    <row r="5" spans="1:53" x14ac:dyDescent="0.25">
      <c r="A5" s="22"/>
    </row>
    <row r="7" spans="1:53" ht="31.5" x14ac:dyDescent="0.25">
      <c r="A7" s="4" t="s">
        <v>48</v>
      </c>
      <c r="B7" s="4" t="s">
        <v>145</v>
      </c>
      <c r="C7" s="5" t="s">
        <v>118</v>
      </c>
      <c r="D7" s="5" t="s">
        <v>0</v>
      </c>
      <c r="E7" s="5" t="s">
        <v>1</v>
      </c>
      <c r="F7" s="5" t="s">
        <v>2</v>
      </c>
      <c r="G7" s="5" t="s">
        <v>3</v>
      </c>
      <c r="H7" s="5" t="s">
        <v>4</v>
      </c>
      <c r="I7" s="5" t="s">
        <v>5</v>
      </c>
      <c r="J7" s="5" t="s">
        <v>6</v>
      </c>
      <c r="K7" s="5" t="s">
        <v>7</v>
      </c>
      <c r="L7" s="5" t="s">
        <v>8</v>
      </c>
      <c r="M7" s="5" t="s">
        <v>9</v>
      </c>
      <c r="N7" s="5" t="s">
        <v>10</v>
      </c>
      <c r="O7" s="5" t="s">
        <v>11</v>
      </c>
      <c r="P7" s="5" t="s">
        <v>12</v>
      </c>
      <c r="Q7" s="5" t="s">
        <v>13</v>
      </c>
      <c r="R7" s="5" t="s">
        <v>14</v>
      </c>
      <c r="S7" s="5" t="s">
        <v>15</v>
      </c>
      <c r="T7" s="5" t="s">
        <v>16</v>
      </c>
      <c r="U7" s="5" t="s">
        <v>17</v>
      </c>
      <c r="V7" s="5" t="s">
        <v>18</v>
      </c>
      <c r="W7" s="5" t="s">
        <v>19</v>
      </c>
      <c r="X7" s="5" t="s">
        <v>20</v>
      </c>
      <c r="Y7" s="5" t="s">
        <v>21</v>
      </c>
      <c r="Z7" s="5" t="s">
        <v>22</v>
      </c>
      <c r="AA7" s="5" t="s">
        <v>23</v>
      </c>
      <c r="AB7" s="5" t="s">
        <v>24</v>
      </c>
      <c r="AC7" s="5" t="s">
        <v>25</v>
      </c>
      <c r="AD7" s="5" t="s">
        <v>26</v>
      </c>
      <c r="AE7" s="5" t="s">
        <v>27</v>
      </c>
      <c r="AF7" s="5" t="s">
        <v>28</v>
      </c>
      <c r="AG7" s="5" t="s">
        <v>29</v>
      </c>
      <c r="AH7" s="5" t="s">
        <v>30</v>
      </c>
      <c r="AI7" s="5" t="s">
        <v>31</v>
      </c>
      <c r="AJ7" s="5" t="s">
        <v>32</v>
      </c>
      <c r="AK7" s="5" t="s">
        <v>33</v>
      </c>
      <c r="AL7" s="5" t="s">
        <v>34</v>
      </c>
      <c r="AM7" s="5" t="s">
        <v>35</v>
      </c>
      <c r="AN7" s="5" t="s">
        <v>36</v>
      </c>
      <c r="AO7" s="5" t="s">
        <v>37</v>
      </c>
      <c r="AP7" s="5" t="s">
        <v>38</v>
      </c>
      <c r="AQ7" s="5" t="s">
        <v>39</v>
      </c>
      <c r="AR7" s="5" t="s">
        <v>40</v>
      </c>
      <c r="AS7" s="5" t="s">
        <v>41</v>
      </c>
      <c r="AT7" s="5" t="s">
        <v>42</v>
      </c>
      <c r="AU7" s="5" t="s">
        <v>43</v>
      </c>
      <c r="AV7" s="5" t="s">
        <v>44</v>
      </c>
      <c r="AW7" s="5" t="s">
        <v>45</v>
      </c>
      <c r="AX7" s="6" t="s">
        <v>46</v>
      </c>
      <c r="AY7" s="6" t="s">
        <v>92</v>
      </c>
      <c r="AZ7" s="5" t="s">
        <v>90</v>
      </c>
      <c r="BA7" s="5" t="s">
        <v>91</v>
      </c>
    </row>
    <row r="8" spans="1:53" ht="126" x14ac:dyDescent="0.25">
      <c r="A8" s="7">
        <v>1</v>
      </c>
      <c r="B8" s="8" t="s">
        <v>86</v>
      </c>
      <c r="C8" s="9" t="s">
        <v>119</v>
      </c>
      <c r="D8" s="2">
        <v>1</v>
      </c>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7">
        <f t="shared" ref="AX8:AX17" si="0">SUM(D8:AW8)</f>
        <v>1</v>
      </c>
      <c r="AY8" s="7" t="s">
        <v>93</v>
      </c>
      <c r="AZ8" s="10" t="s">
        <v>158</v>
      </c>
      <c r="BA8" s="7"/>
    </row>
    <row r="9" spans="1:53" ht="252" x14ac:dyDescent="0.25">
      <c r="A9" s="7">
        <v>2</v>
      </c>
      <c r="B9" s="8" t="s">
        <v>49</v>
      </c>
      <c r="C9" s="9" t="s">
        <v>120</v>
      </c>
      <c r="D9" s="2">
        <v>1</v>
      </c>
      <c r="E9" s="2"/>
      <c r="F9" s="2"/>
      <c r="G9" s="2"/>
      <c r="H9" s="2"/>
      <c r="I9" s="2">
        <v>2</v>
      </c>
      <c r="J9" s="2"/>
      <c r="K9" s="2">
        <v>2</v>
      </c>
      <c r="M9" s="2"/>
      <c r="N9" s="2"/>
      <c r="O9" s="2"/>
      <c r="P9" s="2"/>
      <c r="R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7">
        <f t="shared" si="0"/>
        <v>5</v>
      </c>
      <c r="AY9" s="7" t="s">
        <v>94</v>
      </c>
      <c r="AZ9" s="12" t="s">
        <v>148</v>
      </c>
      <c r="BA9" s="7"/>
    </row>
    <row r="10" spans="1:53" ht="299.25" x14ac:dyDescent="0.25">
      <c r="A10" s="7">
        <v>3</v>
      </c>
      <c r="B10" s="8" t="s">
        <v>50</v>
      </c>
      <c r="C10" s="9" t="s">
        <v>121</v>
      </c>
      <c r="D10" s="2"/>
      <c r="E10" s="2"/>
      <c r="F10" s="2"/>
      <c r="G10" s="2"/>
      <c r="H10" s="2"/>
      <c r="I10" s="2"/>
      <c r="J10" s="2"/>
      <c r="K10" s="2"/>
      <c r="L10" s="2">
        <v>6</v>
      </c>
      <c r="M10" s="2"/>
      <c r="N10" s="2"/>
      <c r="O10" s="2"/>
      <c r="P10" s="2"/>
      <c r="Q10" s="2">
        <v>4</v>
      </c>
      <c r="R10" s="2"/>
      <c r="S10" s="2">
        <v>2</v>
      </c>
      <c r="T10" s="2"/>
      <c r="U10" s="2"/>
      <c r="V10" s="2"/>
      <c r="W10" s="2"/>
      <c r="X10" s="2"/>
      <c r="Y10" s="2"/>
      <c r="Z10" s="2"/>
      <c r="AA10" s="2"/>
      <c r="AB10" s="2"/>
      <c r="AC10" s="2"/>
      <c r="AD10" s="2"/>
      <c r="AE10" s="2"/>
      <c r="AF10" s="2"/>
      <c r="AG10" s="2"/>
      <c r="AH10" s="2"/>
      <c r="AI10" s="2"/>
      <c r="AJ10" s="2"/>
      <c r="AK10" s="2"/>
      <c r="AL10" s="2"/>
      <c r="AM10" s="2">
        <v>47</v>
      </c>
      <c r="AN10" s="2"/>
      <c r="AO10" s="2"/>
      <c r="AP10" s="2"/>
      <c r="AQ10" s="2"/>
      <c r="AR10" s="2"/>
      <c r="AS10" s="2"/>
      <c r="AT10" s="2"/>
      <c r="AU10" s="2">
        <v>3</v>
      </c>
      <c r="AV10" s="2">
        <v>6</v>
      </c>
      <c r="AW10" s="2"/>
      <c r="AX10" s="7">
        <f t="shared" si="0"/>
        <v>68</v>
      </c>
      <c r="AY10" s="7" t="s">
        <v>94</v>
      </c>
      <c r="AZ10" s="12" t="s">
        <v>149</v>
      </c>
      <c r="BA10" s="7"/>
    </row>
    <row r="11" spans="1:53" ht="75.75" customHeight="1" x14ac:dyDescent="0.25">
      <c r="A11" s="7">
        <v>4</v>
      </c>
      <c r="B11" s="8" t="s">
        <v>51</v>
      </c>
      <c r="C11" s="9" t="s">
        <v>122</v>
      </c>
      <c r="D11" s="2"/>
      <c r="E11" s="2"/>
      <c r="F11" s="2"/>
      <c r="G11" s="2"/>
      <c r="H11" s="2"/>
      <c r="I11" s="2"/>
      <c r="J11" s="2"/>
      <c r="K11" s="2"/>
      <c r="L11" s="2">
        <v>1</v>
      </c>
      <c r="M11" s="2">
        <v>1</v>
      </c>
      <c r="N11" s="2">
        <v>1</v>
      </c>
      <c r="O11" s="2">
        <v>1</v>
      </c>
      <c r="P11" s="2">
        <v>1</v>
      </c>
      <c r="Q11" s="2"/>
      <c r="R11" s="2"/>
      <c r="S11" s="2"/>
      <c r="T11" s="2"/>
      <c r="U11" s="2"/>
      <c r="V11" s="2">
        <v>1</v>
      </c>
      <c r="W11" s="2"/>
      <c r="X11" s="2"/>
      <c r="Y11" s="2"/>
      <c r="Z11" s="2"/>
      <c r="AA11" s="2"/>
      <c r="AB11" s="2"/>
      <c r="AC11" s="2">
        <v>1</v>
      </c>
      <c r="AD11" s="2"/>
      <c r="AE11" s="2">
        <v>4</v>
      </c>
      <c r="AF11" s="2"/>
      <c r="AG11" s="2"/>
      <c r="AH11" s="2">
        <v>1</v>
      </c>
      <c r="AI11" s="2"/>
      <c r="AJ11" s="2">
        <v>1</v>
      </c>
      <c r="AK11" s="2"/>
      <c r="AL11" s="2"/>
      <c r="AM11" s="2"/>
      <c r="AN11" s="2"/>
      <c r="AO11" s="2"/>
      <c r="AP11" s="2">
        <v>1</v>
      </c>
      <c r="AQ11" s="2">
        <v>2</v>
      </c>
      <c r="AR11" s="2"/>
      <c r="AS11" s="2"/>
      <c r="AT11" s="2">
        <v>1</v>
      </c>
      <c r="AU11" s="2"/>
      <c r="AV11" s="2"/>
      <c r="AW11" s="2"/>
      <c r="AX11" s="7">
        <f t="shared" si="0"/>
        <v>17</v>
      </c>
      <c r="AY11" s="7" t="s">
        <v>94</v>
      </c>
      <c r="AZ11" s="12" t="s">
        <v>159</v>
      </c>
      <c r="BA11" s="7"/>
    </row>
    <row r="12" spans="1:53" ht="110.25" x14ac:dyDescent="0.25">
      <c r="A12" s="7">
        <v>5</v>
      </c>
      <c r="B12" s="8" t="s">
        <v>87</v>
      </c>
      <c r="C12" s="9" t="s">
        <v>123</v>
      </c>
      <c r="D12" s="2">
        <v>1</v>
      </c>
      <c r="E12" s="2">
        <v>1</v>
      </c>
      <c r="F12" s="2">
        <v>1</v>
      </c>
      <c r="G12" s="2">
        <v>1</v>
      </c>
      <c r="H12" s="2">
        <v>1</v>
      </c>
      <c r="I12" s="2">
        <v>1</v>
      </c>
      <c r="J12" s="2"/>
      <c r="K12" s="2">
        <v>1</v>
      </c>
      <c r="L12" s="2">
        <v>2</v>
      </c>
      <c r="M12" s="2">
        <v>2</v>
      </c>
      <c r="N12" s="2">
        <v>2</v>
      </c>
      <c r="O12" s="2">
        <v>2</v>
      </c>
      <c r="P12" s="2">
        <v>2</v>
      </c>
      <c r="Q12" s="2">
        <v>1</v>
      </c>
      <c r="R12" s="13">
        <v>1</v>
      </c>
      <c r="S12" s="2">
        <v>1</v>
      </c>
      <c r="T12" s="2">
        <v>1</v>
      </c>
      <c r="U12" s="2">
        <v>1</v>
      </c>
      <c r="V12" s="2">
        <v>1</v>
      </c>
      <c r="W12" s="2">
        <v>1</v>
      </c>
      <c r="X12" s="2">
        <v>1</v>
      </c>
      <c r="Y12" s="2">
        <v>1</v>
      </c>
      <c r="Z12" s="2">
        <v>1</v>
      </c>
      <c r="AA12" s="2">
        <v>1</v>
      </c>
      <c r="AB12" s="2">
        <v>1</v>
      </c>
      <c r="AC12" s="2">
        <v>1</v>
      </c>
      <c r="AD12" s="2">
        <v>1</v>
      </c>
      <c r="AE12" s="2">
        <v>2</v>
      </c>
      <c r="AF12" s="2">
        <v>2</v>
      </c>
      <c r="AG12" s="2">
        <v>2</v>
      </c>
      <c r="AH12" s="2">
        <v>2</v>
      </c>
      <c r="AI12" s="2"/>
      <c r="AJ12" s="2"/>
      <c r="AK12" s="2"/>
      <c r="AL12" s="2"/>
      <c r="AM12" s="2">
        <v>2</v>
      </c>
      <c r="AN12" s="2">
        <v>1</v>
      </c>
      <c r="AO12" s="2"/>
      <c r="AP12" s="2">
        <v>1</v>
      </c>
      <c r="AQ12" s="2">
        <v>1</v>
      </c>
      <c r="AR12" s="2">
        <v>1</v>
      </c>
      <c r="AS12" s="2">
        <v>1</v>
      </c>
      <c r="AT12" s="2">
        <v>1</v>
      </c>
      <c r="AU12" s="2">
        <v>1</v>
      </c>
      <c r="AV12" s="2">
        <v>1</v>
      </c>
      <c r="AW12" s="2">
        <v>1</v>
      </c>
      <c r="AX12" s="7">
        <f t="shared" si="0"/>
        <v>50</v>
      </c>
      <c r="AY12" s="7" t="s">
        <v>94</v>
      </c>
      <c r="AZ12" s="12" t="s">
        <v>160</v>
      </c>
      <c r="BA12" s="7"/>
    </row>
    <row r="13" spans="1:53" ht="69.75" customHeight="1" x14ac:dyDescent="0.25">
      <c r="A13" s="7">
        <v>6</v>
      </c>
      <c r="B13" s="8" t="s">
        <v>70</v>
      </c>
      <c r="C13" s="9" t="s">
        <v>124</v>
      </c>
      <c r="D13" s="2">
        <v>1</v>
      </c>
      <c r="E13" s="2"/>
      <c r="F13" s="2">
        <v>1</v>
      </c>
      <c r="G13" s="2">
        <v>1</v>
      </c>
      <c r="H13" s="2"/>
      <c r="I13" s="2"/>
      <c r="J13" s="2"/>
      <c r="K13" s="2">
        <v>1</v>
      </c>
      <c r="L13" s="2">
        <v>1</v>
      </c>
      <c r="M13" s="2">
        <v>1</v>
      </c>
      <c r="N13" s="2">
        <v>1</v>
      </c>
      <c r="O13" s="2">
        <v>1</v>
      </c>
      <c r="P13" s="2">
        <v>1</v>
      </c>
      <c r="Q13" s="2">
        <v>1</v>
      </c>
      <c r="R13" s="2"/>
      <c r="S13" s="2"/>
      <c r="T13" s="2">
        <v>1</v>
      </c>
      <c r="U13" s="2">
        <v>1</v>
      </c>
      <c r="V13" s="2">
        <v>1</v>
      </c>
      <c r="W13" s="2"/>
      <c r="X13" s="2"/>
      <c r="Y13" s="2"/>
      <c r="Z13" s="2"/>
      <c r="AA13" s="2"/>
      <c r="AB13" s="2"/>
      <c r="AC13" s="2">
        <v>1</v>
      </c>
      <c r="AD13" s="2">
        <v>1</v>
      </c>
      <c r="AE13" s="2">
        <v>4</v>
      </c>
      <c r="AF13" s="2">
        <v>4</v>
      </c>
      <c r="AG13" s="2"/>
      <c r="AH13" s="2">
        <v>1</v>
      </c>
      <c r="AI13" s="2"/>
      <c r="AJ13" s="2">
        <v>1</v>
      </c>
      <c r="AK13" s="2"/>
      <c r="AL13" s="2"/>
      <c r="AM13" s="2"/>
      <c r="AN13" s="2"/>
      <c r="AO13" s="2"/>
      <c r="AP13" s="2">
        <v>1</v>
      </c>
      <c r="AQ13" s="2">
        <v>1</v>
      </c>
      <c r="AR13" s="2">
        <v>1</v>
      </c>
      <c r="AS13" s="2">
        <v>1</v>
      </c>
      <c r="AT13" s="2">
        <v>1</v>
      </c>
      <c r="AU13" s="2"/>
      <c r="AV13" s="2"/>
      <c r="AW13" s="2"/>
      <c r="AX13" s="7">
        <f t="shared" si="0"/>
        <v>30</v>
      </c>
      <c r="AY13" s="7" t="s">
        <v>94</v>
      </c>
      <c r="AZ13" s="12" t="s">
        <v>150</v>
      </c>
      <c r="BA13" s="7"/>
    </row>
    <row r="14" spans="1:53" ht="110.25" x14ac:dyDescent="0.25">
      <c r="A14" s="7">
        <v>7</v>
      </c>
      <c r="B14" s="8" t="s">
        <v>69</v>
      </c>
      <c r="C14" s="9" t="s">
        <v>124</v>
      </c>
      <c r="D14" s="2">
        <v>1</v>
      </c>
      <c r="E14" s="2"/>
      <c r="F14" s="2">
        <v>1</v>
      </c>
      <c r="G14" s="2">
        <v>1</v>
      </c>
      <c r="H14" s="2"/>
      <c r="I14" s="2"/>
      <c r="J14" s="2"/>
      <c r="K14" s="2">
        <v>1</v>
      </c>
      <c r="L14" s="2">
        <v>1</v>
      </c>
      <c r="M14" s="2">
        <v>1</v>
      </c>
      <c r="N14" s="2">
        <v>1</v>
      </c>
      <c r="O14" s="2">
        <v>1</v>
      </c>
      <c r="P14" s="2">
        <v>1</v>
      </c>
      <c r="Q14" s="2">
        <v>1</v>
      </c>
      <c r="R14" s="2"/>
      <c r="S14" s="2"/>
      <c r="T14" s="2">
        <v>1</v>
      </c>
      <c r="U14" s="2">
        <v>1</v>
      </c>
      <c r="V14" s="2">
        <v>1</v>
      </c>
      <c r="W14" s="2"/>
      <c r="X14" s="2"/>
      <c r="Y14" s="2"/>
      <c r="Z14" s="2"/>
      <c r="AA14" s="2"/>
      <c r="AB14" s="2"/>
      <c r="AC14" s="2">
        <v>1</v>
      </c>
      <c r="AD14" s="2">
        <v>1</v>
      </c>
      <c r="AE14" s="2">
        <v>4</v>
      </c>
      <c r="AF14" s="2">
        <v>4</v>
      </c>
      <c r="AG14" s="2"/>
      <c r="AH14" s="2">
        <v>1</v>
      </c>
      <c r="AI14" s="2"/>
      <c r="AJ14" s="2">
        <v>1</v>
      </c>
      <c r="AK14" s="2"/>
      <c r="AL14" s="2"/>
      <c r="AM14" s="2"/>
      <c r="AN14" s="2"/>
      <c r="AO14" s="2"/>
      <c r="AP14" s="2">
        <v>1</v>
      </c>
      <c r="AQ14" s="2">
        <v>1</v>
      </c>
      <c r="AR14" s="2">
        <v>1</v>
      </c>
      <c r="AS14" s="2">
        <v>1</v>
      </c>
      <c r="AT14" s="2">
        <v>1</v>
      </c>
      <c r="AU14" s="2"/>
      <c r="AV14" s="2"/>
      <c r="AW14" s="2"/>
      <c r="AX14" s="7">
        <f t="shared" si="0"/>
        <v>30</v>
      </c>
      <c r="AY14" s="7" t="s">
        <v>94</v>
      </c>
      <c r="AZ14" s="12" t="s">
        <v>146</v>
      </c>
      <c r="BA14" s="7"/>
    </row>
    <row r="15" spans="1:53" ht="78.75" x14ac:dyDescent="0.25">
      <c r="A15" s="7">
        <v>8</v>
      </c>
      <c r="B15" s="8" t="s">
        <v>53</v>
      </c>
      <c r="C15" s="9" t="s">
        <v>125</v>
      </c>
      <c r="D15" s="2"/>
      <c r="E15" s="2"/>
      <c r="F15" s="2"/>
      <c r="G15" s="2"/>
      <c r="H15" s="2"/>
      <c r="I15" s="2"/>
      <c r="J15" s="2"/>
      <c r="K15" s="2"/>
      <c r="L15" s="2"/>
      <c r="M15" s="2"/>
      <c r="N15" s="2"/>
      <c r="O15" s="2"/>
      <c r="P15" s="2"/>
      <c r="Q15" s="2"/>
      <c r="R15" s="2"/>
      <c r="S15" s="2"/>
      <c r="T15" s="2"/>
      <c r="U15" s="2"/>
      <c r="V15" s="2"/>
      <c r="W15" s="2"/>
      <c r="X15" s="2"/>
      <c r="Y15" s="2"/>
      <c r="Z15" s="2"/>
      <c r="AA15" s="2"/>
      <c r="AB15" s="2"/>
      <c r="AC15" s="2"/>
      <c r="AD15" s="2">
        <v>1</v>
      </c>
      <c r="AE15" s="2"/>
      <c r="AF15" s="2"/>
      <c r="AG15" s="2"/>
      <c r="AH15" s="2"/>
      <c r="AI15" s="2"/>
      <c r="AJ15" s="2"/>
      <c r="AK15" s="2"/>
      <c r="AL15" s="2"/>
      <c r="AM15" s="2"/>
      <c r="AN15" s="2"/>
      <c r="AO15" s="2"/>
      <c r="AP15" s="2"/>
      <c r="AQ15" s="2"/>
      <c r="AR15" s="2"/>
      <c r="AS15" s="2">
        <v>1</v>
      </c>
      <c r="AT15" s="2"/>
      <c r="AU15" s="2"/>
      <c r="AV15" s="2"/>
      <c r="AW15" s="2"/>
      <c r="AX15" s="7">
        <f t="shared" si="0"/>
        <v>2</v>
      </c>
      <c r="AY15" s="7" t="s">
        <v>93</v>
      </c>
      <c r="AZ15" s="14" t="s">
        <v>161</v>
      </c>
      <c r="BA15" s="7"/>
    </row>
    <row r="16" spans="1:53" ht="117" customHeight="1" x14ac:dyDescent="0.25">
      <c r="A16" s="7">
        <v>9</v>
      </c>
      <c r="B16" s="8" t="s">
        <v>52</v>
      </c>
      <c r="C16" s="9" t="s">
        <v>125</v>
      </c>
      <c r="D16" s="2"/>
      <c r="E16" s="2"/>
      <c r="F16" s="2"/>
      <c r="G16" s="2"/>
      <c r="H16" s="2"/>
      <c r="I16" s="2"/>
      <c r="J16" s="2"/>
      <c r="K16" s="2"/>
      <c r="L16" s="2"/>
      <c r="M16" s="2"/>
      <c r="N16" s="2"/>
      <c r="O16" s="2"/>
      <c r="P16" s="2"/>
      <c r="Q16" s="2"/>
      <c r="R16" s="2"/>
      <c r="S16" s="2"/>
      <c r="T16" s="2"/>
      <c r="U16" s="2"/>
      <c r="V16" s="2"/>
      <c r="W16" s="2"/>
      <c r="X16" s="2"/>
      <c r="Y16" s="2"/>
      <c r="Z16" s="2"/>
      <c r="AA16" s="2"/>
      <c r="AB16" s="2"/>
      <c r="AC16" s="2"/>
      <c r="AD16" s="2">
        <v>1</v>
      </c>
      <c r="AE16" s="2"/>
      <c r="AF16" s="2"/>
      <c r="AG16" s="2"/>
      <c r="AH16" s="2"/>
      <c r="AI16" s="2"/>
      <c r="AJ16" s="2"/>
      <c r="AK16" s="2"/>
      <c r="AL16" s="2"/>
      <c r="AM16" s="2"/>
      <c r="AN16" s="2"/>
      <c r="AO16" s="2"/>
      <c r="AP16" s="2"/>
      <c r="AQ16" s="2"/>
      <c r="AR16" s="2"/>
      <c r="AS16" s="2">
        <v>1</v>
      </c>
      <c r="AT16" s="2"/>
      <c r="AU16" s="2"/>
      <c r="AV16" s="2"/>
      <c r="AW16" s="2"/>
      <c r="AX16" s="7">
        <f t="shared" si="0"/>
        <v>2</v>
      </c>
      <c r="AY16" s="7" t="s">
        <v>93</v>
      </c>
      <c r="AZ16" s="14" t="s">
        <v>162</v>
      </c>
      <c r="BA16" s="8"/>
    </row>
    <row r="17" spans="1:53" ht="78" customHeight="1" x14ac:dyDescent="0.25">
      <c r="A17" s="7">
        <v>10</v>
      </c>
      <c r="B17" s="8" t="s">
        <v>54</v>
      </c>
      <c r="C17" s="9" t="s">
        <v>125</v>
      </c>
      <c r="D17" s="2"/>
      <c r="E17" s="2"/>
      <c r="F17" s="2"/>
      <c r="G17" s="2"/>
      <c r="H17" s="2"/>
      <c r="I17" s="2"/>
      <c r="J17" s="2"/>
      <c r="K17" s="2"/>
      <c r="L17" s="2"/>
      <c r="M17" s="2"/>
      <c r="N17" s="2"/>
      <c r="O17" s="2"/>
      <c r="P17" s="2"/>
      <c r="Q17" s="2"/>
      <c r="R17" s="2"/>
      <c r="S17" s="2"/>
      <c r="T17" s="2"/>
      <c r="U17" s="2"/>
      <c r="V17" s="2"/>
      <c r="W17" s="2"/>
      <c r="X17" s="2"/>
      <c r="Y17" s="2"/>
      <c r="Z17" s="2"/>
      <c r="AA17" s="2"/>
      <c r="AB17" s="2"/>
      <c r="AC17" s="2"/>
      <c r="AD17" s="2">
        <v>1</v>
      </c>
      <c r="AE17" s="2"/>
      <c r="AF17" s="2"/>
      <c r="AG17" s="2"/>
      <c r="AH17" s="2"/>
      <c r="AI17" s="2"/>
      <c r="AJ17" s="2"/>
      <c r="AK17" s="2"/>
      <c r="AL17" s="2"/>
      <c r="AM17" s="2"/>
      <c r="AN17" s="2"/>
      <c r="AO17" s="2"/>
      <c r="AP17" s="2"/>
      <c r="AQ17" s="2"/>
      <c r="AR17" s="2"/>
      <c r="AS17" s="2">
        <v>1</v>
      </c>
      <c r="AT17" s="2"/>
      <c r="AU17" s="2"/>
      <c r="AV17" s="2"/>
      <c r="AW17" s="2"/>
      <c r="AX17" s="7">
        <f t="shared" si="0"/>
        <v>2</v>
      </c>
      <c r="AY17" s="7" t="s">
        <v>94</v>
      </c>
      <c r="AZ17" s="14" t="s">
        <v>147</v>
      </c>
      <c r="BA17" s="8"/>
    </row>
    <row r="18" spans="1:53" ht="100.5" customHeight="1" x14ac:dyDescent="0.25">
      <c r="A18" s="7" t="s">
        <v>176</v>
      </c>
      <c r="B18" s="8" t="s">
        <v>177</v>
      </c>
      <c r="C18" s="9"/>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7">
        <v>2</v>
      </c>
      <c r="AY18" s="7" t="s">
        <v>94</v>
      </c>
      <c r="AZ18" s="14" t="s">
        <v>178</v>
      </c>
      <c r="BA18" s="8"/>
    </row>
    <row r="19" spans="1:53" ht="78.75" x14ac:dyDescent="0.25">
      <c r="A19" s="7">
        <v>11</v>
      </c>
      <c r="B19" s="8" t="s">
        <v>55</v>
      </c>
      <c r="C19" s="9" t="s">
        <v>126</v>
      </c>
      <c r="D19" s="2"/>
      <c r="E19" s="2">
        <v>2</v>
      </c>
      <c r="F19" s="2"/>
      <c r="G19" s="2"/>
      <c r="H19" s="2">
        <v>2</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7">
        <f t="shared" ref="AX19:AX37" si="1">SUM(D19:AW19)</f>
        <v>4</v>
      </c>
      <c r="AY19" s="7" t="s">
        <v>94</v>
      </c>
      <c r="AZ19" s="14" t="s">
        <v>163</v>
      </c>
      <c r="BA19" s="7"/>
    </row>
    <row r="20" spans="1:53" ht="47.25" x14ac:dyDescent="0.25">
      <c r="A20" s="7">
        <v>12</v>
      </c>
      <c r="B20" s="8" t="s">
        <v>56</v>
      </c>
      <c r="C20" s="9" t="s">
        <v>5</v>
      </c>
      <c r="D20" s="2"/>
      <c r="E20" s="2"/>
      <c r="F20" s="2"/>
      <c r="G20" s="2"/>
      <c r="H20" s="2"/>
      <c r="I20" s="2">
        <v>1</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7">
        <f t="shared" si="1"/>
        <v>1</v>
      </c>
      <c r="AY20" s="7" t="s">
        <v>93</v>
      </c>
      <c r="AZ20" s="14" t="s">
        <v>151</v>
      </c>
      <c r="BA20" s="7"/>
    </row>
    <row r="21" spans="1:53" ht="78.75" x14ac:dyDescent="0.25">
      <c r="A21" s="7">
        <v>13</v>
      </c>
      <c r="B21" s="8" t="s">
        <v>57</v>
      </c>
      <c r="C21" s="9" t="s">
        <v>127</v>
      </c>
      <c r="D21" s="2"/>
      <c r="E21" s="2">
        <v>1</v>
      </c>
      <c r="F21" s="2"/>
      <c r="G21" s="2"/>
      <c r="H21" s="2"/>
      <c r="I21" s="2">
        <v>1</v>
      </c>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7">
        <f t="shared" si="1"/>
        <v>2</v>
      </c>
      <c r="AY21" s="7" t="s">
        <v>93</v>
      </c>
      <c r="AZ21" s="14" t="s">
        <v>58</v>
      </c>
      <c r="BA21" s="15"/>
    </row>
    <row r="22" spans="1:53" ht="80.25" customHeight="1" x14ac:dyDescent="0.25">
      <c r="A22" s="7">
        <v>14</v>
      </c>
      <c r="B22" s="8" t="s">
        <v>59</v>
      </c>
      <c r="C22" s="9" t="s">
        <v>128</v>
      </c>
      <c r="D22" s="2"/>
      <c r="E22" s="2"/>
      <c r="F22" s="2">
        <v>1</v>
      </c>
      <c r="G22" s="2">
        <v>1</v>
      </c>
      <c r="H22" s="2"/>
      <c r="I22" s="2"/>
      <c r="J22" s="2"/>
      <c r="K22" s="2"/>
      <c r="L22" s="2">
        <v>1</v>
      </c>
      <c r="M22" s="2">
        <v>1</v>
      </c>
      <c r="N22" s="2">
        <v>1</v>
      </c>
      <c r="O22" s="2">
        <v>1</v>
      </c>
      <c r="P22" s="2">
        <v>1</v>
      </c>
      <c r="Q22" s="2"/>
      <c r="R22" s="2"/>
      <c r="S22" s="2"/>
      <c r="T22" s="2">
        <v>1</v>
      </c>
      <c r="U22" s="2"/>
      <c r="V22" s="2">
        <v>1</v>
      </c>
      <c r="W22" s="2"/>
      <c r="X22" s="2"/>
      <c r="Y22" s="2"/>
      <c r="Z22" s="2"/>
      <c r="AA22" s="2"/>
      <c r="AB22" s="2"/>
      <c r="AC22" s="2">
        <v>1</v>
      </c>
      <c r="AD22" s="2"/>
      <c r="AE22" s="2">
        <v>4</v>
      </c>
      <c r="AF22" s="2">
        <v>4</v>
      </c>
      <c r="AG22" s="2"/>
      <c r="AH22" s="2">
        <v>1</v>
      </c>
      <c r="AI22" s="2"/>
      <c r="AJ22" s="2">
        <v>1</v>
      </c>
      <c r="AK22" s="2"/>
      <c r="AL22" s="2"/>
      <c r="AM22" s="2"/>
      <c r="AN22" s="2"/>
      <c r="AO22" s="2"/>
      <c r="AP22" s="2">
        <v>1</v>
      </c>
      <c r="AQ22" s="2">
        <v>2</v>
      </c>
      <c r="AR22" s="2">
        <v>2</v>
      </c>
      <c r="AS22" s="2"/>
      <c r="AT22" s="2">
        <v>1</v>
      </c>
      <c r="AU22" s="2"/>
      <c r="AV22" s="2"/>
      <c r="AW22" s="2"/>
      <c r="AX22" s="7">
        <f t="shared" si="1"/>
        <v>26</v>
      </c>
      <c r="AY22" s="7" t="s">
        <v>94</v>
      </c>
      <c r="AZ22" s="14" t="s">
        <v>60</v>
      </c>
      <c r="BA22" s="7"/>
    </row>
    <row r="23" spans="1:53" ht="106.5" customHeight="1" x14ac:dyDescent="0.25">
      <c r="A23" s="7">
        <v>15</v>
      </c>
      <c r="B23" s="8" t="s">
        <v>61</v>
      </c>
      <c r="C23" s="9" t="s">
        <v>128</v>
      </c>
      <c r="D23" s="2"/>
      <c r="E23" s="2"/>
      <c r="F23" s="2">
        <v>1</v>
      </c>
      <c r="G23" s="2">
        <v>1</v>
      </c>
      <c r="H23" s="2"/>
      <c r="I23" s="2"/>
      <c r="J23" s="2"/>
      <c r="K23" s="2"/>
      <c r="L23" s="2">
        <v>1</v>
      </c>
      <c r="M23" s="2">
        <v>1</v>
      </c>
      <c r="N23" s="2">
        <v>1</v>
      </c>
      <c r="O23" s="2">
        <v>1</v>
      </c>
      <c r="P23" s="2">
        <v>1</v>
      </c>
      <c r="Q23" s="2"/>
      <c r="R23" s="2"/>
      <c r="S23" s="2"/>
      <c r="T23" s="2">
        <v>1</v>
      </c>
      <c r="U23" s="2"/>
      <c r="V23" s="2">
        <v>1</v>
      </c>
      <c r="W23" s="2"/>
      <c r="X23" s="2"/>
      <c r="Y23" s="2"/>
      <c r="Z23" s="2"/>
      <c r="AA23" s="2"/>
      <c r="AB23" s="2"/>
      <c r="AC23" s="2">
        <v>1</v>
      </c>
      <c r="AD23" s="2"/>
      <c r="AE23" s="2">
        <v>4</v>
      </c>
      <c r="AF23" s="2">
        <v>4</v>
      </c>
      <c r="AG23" s="2"/>
      <c r="AH23" s="2">
        <v>1</v>
      </c>
      <c r="AI23" s="2"/>
      <c r="AJ23" s="2">
        <v>1</v>
      </c>
      <c r="AK23" s="2"/>
      <c r="AL23" s="2"/>
      <c r="AM23" s="2"/>
      <c r="AN23" s="2"/>
      <c r="AO23" s="2"/>
      <c r="AP23" s="2">
        <v>1</v>
      </c>
      <c r="AQ23" s="2">
        <v>2</v>
      </c>
      <c r="AR23" s="2">
        <v>2</v>
      </c>
      <c r="AS23" s="2"/>
      <c r="AT23" s="2">
        <v>1</v>
      </c>
      <c r="AU23" s="2"/>
      <c r="AV23" s="2"/>
      <c r="AW23" s="2"/>
      <c r="AX23" s="7">
        <f t="shared" si="1"/>
        <v>26</v>
      </c>
      <c r="AY23" s="7" t="s">
        <v>94</v>
      </c>
      <c r="AZ23" s="14" t="s">
        <v>152</v>
      </c>
      <c r="BA23" s="7"/>
    </row>
    <row r="24" spans="1:53" ht="110.25" x14ac:dyDescent="0.25">
      <c r="A24" s="7">
        <v>16</v>
      </c>
      <c r="B24" s="8" t="s">
        <v>95</v>
      </c>
      <c r="C24" s="9" t="s">
        <v>5</v>
      </c>
      <c r="D24" s="2"/>
      <c r="E24" s="2"/>
      <c r="F24" s="2"/>
      <c r="G24" s="2"/>
      <c r="H24" s="2"/>
      <c r="I24" s="2">
        <v>1</v>
      </c>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7">
        <f t="shared" si="1"/>
        <v>1</v>
      </c>
      <c r="AY24" s="7" t="s">
        <v>93</v>
      </c>
      <c r="AZ24" s="14" t="s">
        <v>96</v>
      </c>
      <c r="BA24" s="7"/>
    </row>
    <row r="25" spans="1:53" ht="94.5" x14ac:dyDescent="0.25">
      <c r="A25" s="7">
        <v>17</v>
      </c>
      <c r="B25" s="8" t="s">
        <v>97</v>
      </c>
      <c r="C25" s="9" t="s">
        <v>5</v>
      </c>
      <c r="D25" s="2"/>
      <c r="E25" s="2"/>
      <c r="F25" s="2"/>
      <c r="G25" s="2"/>
      <c r="H25" s="2"/>
      <c r="I25" s="2">
        <v>1</v>
      </c>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7">
        <f t="shared" si="1"/>
        <v>1</v>
      </c>
      <c r="AY25" s="7" t="s">
        <v>94</v>
      </c>
      <c r="AZ25" s="14" t="s">
        <v>98</v>
      </c>
      <c r="BA25" s="7"/>
    </row>
    <row r="26" spans="1:53" ht="189" x14ac:dyDescent="0.25">
      <c r="A26" s="7">
        <v>18</v>
      </c>
      <c r="B26" s="8" t="s">
        <v>99</v>
      </c>
      <c r="C26" s="9" t="s">
        <v>7</v>
      </c>
      <c r="D26" s="2"/>
      <c r="E26" s="2"/>
      <c r="F26" s="2"/>
      <c r="G26" s="2"/>
      <c r="H26" s="2"/>
      <c r="I26" s="2"/>
      <c r="J26" s="2"/>
      <c r="K26" s="2">
        <v>1</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7">
        <f t="shared" si="1"/>
        <v>1</v>
      </c>
      <c r="AY26" s="7" t="s">
        <v>93</v>
      </c>
      <c r="AZ26" s="12" t="s">
        <v>164</v>
      </c>
      <c r="BA26" s="7"/>
    </row>
    <row r="27" spans="1:53" ht="94.5" x14ac:dyDescent="0.25">
      <c r="A27" s="7">
        <v>19</v>
      </c>
      <c r="B27" s="8" t="s">
        <v>62</v>
      </c>
      <c r="C27" s="9" t="s">
        <v>7</v>
      </c>
      <c r="D27" s="2"/>
      <c r="E27" s="2"/>
      <c r="F27" s="2"/>
      <c r="G27" s="2"/>
      <c r="H27" s="2"/>
      <c r="I27" s="2"/>
      <c r="J27" s="2"/>
      <c r="K27" s="2">
        <v>1</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v>1</v>
      </c>
      <c r="AW27" s="2"/>
      <c r="AX27" s="7">
        <f t="shared" si="1"/>
        <v>2</v>
      </c>
      <c r="AY27" s="7" t="s">
        <v>94</v>
      </c>
      <c r="AZ27" s="12" t="s">
        <v>153</v>
      </c>
      <c r="BA27" s="7"/>
    </row>
    <row r="28" spans="1:53" ht="110.25" x14ac:dyDescent="0.25">
      <c r="A28" s="7">
        <v>20</v>
      </c>
      <c r="B28" s="8" t="s">
        <v>63</v>
      </c>
      <c r="C28" s="9" t="s">
        <v>7</v>
      </c>
      <c r="D28" s="2"/>
      <c r="E28" s="2"/>
      <c r="F28" s="2"/>
      <c r="G28" s="2"/>
      <c r="H28" s="2"/>
      <c r="I28" s="2"/>
      <c r="J28" s="2"/>
      <c r="K28" s="2">
        <v>2</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7">
        <f t="shared" si="1"/>
        <v>2</v>
      </c>
      <c r="AY28" s="7" t="s">
        <v>93</v>
      </c>
      <c r="AZ28" s="12" t="s">
        <v>154</v>
      </c>
      <c r="BA28" s="7"/>
    </row>
    <row r="29" spans="1:53" ht="63" x14ac:dyDescent="0.25">
      <c r="A29" s="7">
        <v>21</v>
      </c>
      <c r="B29" s="8" t="s">
        <v>64</v>
      </c>
      <c r="C29" s="9" t="s">
        <v>8</v>
      </c>
      <c r="D29" s="2"/>
      <c r="E29" s="2"/>
      <c r="F29" s="2"/>
      <c r="G29" s="2"/>
      <c r="H29" s="2"/>
      <c r="I29" s="2"/>
      <c r="J29" s="2"/>
      <c r="K29" s="2"/>
      <c r="L29" s="2">
        <v>1</v>
      </c>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7">
        <f t="shared" si="1"/>
        <v>1</v>
      </c>
      <c r="AY29" s="7" t="s">
        <v>94</v>
      </c>
      <c r="AZ29" s="12" t="s">
        <v>165</v>
      </c>
      <c r="BA29" s="7"/>
    </row>
    <row r="30" spans="1:53" ht="63" x14ac:dyDescent="0.25">
      <c r="A30" s="7">
        <v>22</v>
      </c>
      <c r="B30" s="8" t="s">
        <v>47</v>
      </c>
      <c r="C30" s="9" t="s">
        <v>129</v>
      </c>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v>2</v>
      </c>
      <c r="AF30" s="2">
        <v>2</v>
      </c>
      <c r="AG30" s="2"/>
      <c r="AH30" s="2"/>
      <c r="AI30" s="2"/>
      <c r="AJ30" s="2"/>
      <c r="AK30" s="2"/>
      <c r="AL30" s="2"/>
      <c r="AM30" s="2"/>
      <c r="AN30" s="2"/>
      <c r="AO30" s="2"/>
      <c r="AP30" s="2"/>
      <c r="AQ30" s="2">
        <v>1</v>
      </c>
      <c r="AR30" s="2">
        <v>1</v>
      </c>
      <c r="AS30" s="2"/>
      <c r="AT30" s="2"/>
      <c r="AU30" s="2"/>
      <c r="AV30" s="2"/>
      <c r="AW30" s="2"/>
      <c r="AX30" s="7">
        <f t="shared" si="1"/>
        <v>6</v>
      </c>
      <c r="AY30" s="7" t="s">
        <v>94</v>
      </c>
      <c r="AZ30" s="12" t="s">
        <v>166</v>
      </c>
      <c r="BA30" s="7"/>
    </row>
    <row r="31" spans="1:53" ht="47.25" x14ac:dyDescent="0.25">
      <c r="A31" s="7">
        <v>23</v>
      </c>
      <c r="B31" s="8" t="s">
        <v>65</v>
      </c>
      <c r="C31" s="9" t="s">
        <v>130</v>
      </c>
      <c r="D31" s="2"/>
      <c r="E31" s="2"/>
      <c r="F31" s="2"/>
      <c r="G31" s="2"/>
      <c r="H31" s="2"/>
      <c r="I31" s="2"/>
      <c r="J31" s="2"/>
      <c r="K31" s="2"/>
      <c r="L31" s="2">
        <v>1</v>
      </c>
      <c r="M31" s="2"/>
      <c r="N31" s="2"/>
      <c r="O31" s="2"/>
      <c r="P31" s="2"/>
      <c r="Q31" s="2"/>
      <c r="R31" s="2"/>
      <c r="S31" s="2"/>
      <c r="T31" s="2"/>
      <c r="U31" s="2"/>
      <c r="V31" s="2">
        <v>1</v>
      </c>
      <c r="W31" s="2"/>
      <c r="X31" s="2"/>
      <c r="Y31" s="2"/>
      <c r="Z31" s="2"/>
      <c r="AA31" s="2"/>
      <c r="AB31" s="2"/>
      <c r="AC31" s="2">
        <v>1</v>
      </c>
      <c r="AD31" s="2"/>
      <c r="AE31" s="2"/>
      <c r="AF31" s="2"/>
      <c r="AG31" s="2"/>
      <c r="AH31" s="2">
        <v>1</v>
      </c>
      <c r="AI31" s="2"/>
      <c r="AJ31" s="2"/>
      <c r="AK31" s="2"/>
      <c r="AL31" s="2"/>
      <c r="AM31" s="2"/>
      <c r="AN31" s="2"/>
      <c r="AO31" s="2"/>
      <c r="AP31" s="2">
        <v>1</v>
      </c>
      <c r="AR31" s="2"/>
      <c r="AS31" s="2"/>
      <c r="AT31" s="2">
        <v>1</v>
      </c>
      <c r="AU31" s="2"/>
      <c r="AV31" s="2"/>
      <c r="AW31" s="2"/>
      <c r="AX31" s="7">
        <f t="shared" si="1"/>
        <v>6</v>
      </c>
      <c r="AY31" s="7" t="s">
        <v>94</v>
      </c>
      <c r="AZ31" s="12" t="s">
        <v>167</v>
      </c>
      <c r="BA31" s="7"/>
    </row>
    <row r="32" spans="1:53" ht="252" x14ac:dyDescent="0.25">
      <c r="A32" s="7">
        <v>24</v>
      </c>
      <c r="B32" s="8" t="s">
        <v>68</v>
      </c>
      <c r="C32" s="9" t="s">
        <v>186</v>
      </c>
      <c r="D32" s="2"/>
      <c r="E32" s="2"/>
      <c r="F32" s="2"/>
      <c r="G32" s="2"/>
      <c r="H32" s="2"/>
      <c r="I32" s="2"/>
      <c r="J32" s="2"/>
      <c r="K32" s="2"/>
      <c r="L32" s="2"/>
      <c r="M32" s="2">
        <v>18</v>
      </c>
      <c r="N32" s="2">
        <v>18</v>
      </c>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7">
        <f t="shared" si="1"/>
        <v>36</v>
      </c>
      <c r="AY32" s="7" t="s">
        <v>93</v>
      </c>
      <c r="AZ32" s="12" t="s">
        <v>179</v>
      </c>
      <c r="BA32" s="7"/>
    </row>
    <row r="33" spans="1:53" ht="252" x14ac:dyDescent="0.25">
      <c r="A33" s="7">
        <v>25</v>
      </c>
      <c r="B33" s="8" t="s">
        <v>183</v>
      </c>
      <c r="C33" s="9" t="s">
        <v>185</v>
      </c>
      <c r="D33" s="2"/>
      <c r="E33" s="2"/>
      <c r="F33" s="2"/>
      <c r="G33" s="2"/>
      <c r="H33" s="2"/>
      <c r="I33" s="2"/>
      <c r="J33" s="2"/>
      <c r="K33" s="2"/>
      <c r="L33" s="2">
        <v>4</v>
      </c>
      <c r="M33" s="2"/>
      <c r="N33" s="2"/>
      <c r="O33" s="2">
        <v>20</v>
      </c>
      <c r="P33" s="2">
        <v>20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7">
        <f>SUM(D33:AW33)</f>
        <v>44</v>
      </c>
      <c r="AY33" s="7" t="s">
        <v>93</v>
      </c>
      <c r="AZ33" s="12" t="s">
        <v>184</v>
      </c>
      <c r="BA33" s="7"/>
    </row>
    <row r="34" spans="1:53" ht="63" x14ac:dyDescent="0.25">
      <c r="A34" s="7">
        <v>26</v>
      </c>
      <c r="B34" s="8" t="s">
        <v>66</v>
      </c>
      <c r="C34" s="9" t="s">
        <v>131</v>
      </c>
      <c r="D34" s="2"/>
      <c r="E34" s="2"/>
      <c r="F34" s="2"/>
      <c r="G34" s="2"/>
      <c r="H34" s="2"/>
      <c r="I34" s="2"/>
      <c r="J34" s="2"/>
      <c r="K34" s="2"/>
      <c r="L34" s="2"/>
      <c r="M34" s="2"/>
      <c r="N34" s="2"/>
      <c r="O34" s="2"/>
      <c r="P34" s="2"/>
      <c r="Q34" s="2">
        <v>1</v>
      </c>
      <c r="R34" s="2"/>
      <c r="S34" s="2">
        <v>1</v>
      </c>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7">
        <f t="shared" si="1"/>
        <v>2</v>
      </c>
      <c r="AY34" s="7" t="s">
        <v>94</v>
      </c>
      <c r="AZ34" s="12" t="s">
        <v>168</v>
      </c>
      <c r="BA34" s="7"/>
    </row>
    <row r="35" spans="1:53" ht="78.75" x14ac:dyDescent="0.25">
      <c r="A35" s="7">
        <v>27</v>
      </c>
      <c r="B35" s="8" t="s">
        <v>67</v>
      </c>
      <c r="C35" s="9" t="s">
        <v>13</v>
      </c>
      <c r="D35" s="2"/>
      <c r="E35" s="2"/>
      <c r="F35" s="2"/>
      <c r="G35" s="2"/>
      <c r="H35" s="2"/>
      <c r="I35" s="2"/>
      <c r="J35" s="2"/>
      <c r="K35" s="2"/>
      <c r="L35" s="2"/>
      <c r="M35" s="2"/>
      <c r="N35" s="2"/>
      <c r="O35" s="2"/>
      <c r="P35" s="2"/>
      <c r="Q35" s="2">
        <v>1</v>
      </c>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7">
        <f t="shared" si="1"/>
        <v>1</v>
      </c>
      <c r="AY35" s="7" t="s">
        <v>93</v>
      </c>
      <c r="AZ35" s="12" t="s">
        <v>100</v>
      </c>
      <c r="BA35" s="7"/>
    </row>
    <row r="36" spans="1:53" ht="189" x14ac:dyDescent="0.25">
      <c r="A36" s="7">
        <v>28</v>
      </c>
      <c r="B36" s="8" t="s">
        <v>132</v>
      </c>
      <c r="C36" s="9" t="s">
        <v>13</v>
      </c>
      <c r="D36" s="2"/>
      <c r="E36" s="2"/>
      <c r="F36" s="2"/>
      <c r="G36" s="2"/>
      <c r="H36" s="2"/>
      <c r="I36" s="2"/>
      <c r="J36" s="2"/>
      <c r="K36" s="2"/>
      <c r="L36" s="2"/>
      <c r="M36" s="2"/>
      <c r="N36" s="2"/>
      <c r="O36" s="2"/>
      <c r="P36" s="2"/>
      <c r="Q36" s="2">
        <v>1</v>
      </c>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7">
        <f t="shared" si="1"/>
        <v>1</v>
      </c>
      <c r="AY36" s="7" t="s">
        <v>93</v>
      </c>
      <c r="AZ36" s="12" t="s">
        <v>101</v>
      </c>
      <c r="BA36" s="7"/>
    </row>
    <row r="37" spans="1:53" ht="63" x14ac:dyDescent="0.25">
      <c r="A37" s="7">
        <v>29</v>
      </c>
      <c r="B37" s="8" t="s">
        <v>71</v>
      </c>
      <c r="C37" s="9" t="s">
        <v>15</v>
      </c>
      <c r="D37" s="2"/>
      <c r="E37" s="2"/>
      <c r="F37" s="2"/>
      <c r="G37" s="2"/>
      <c r="H37" s="2"/>
      <c r="I37" s="2"/>
      <c r="J37" s="2"/>
      <c r="K37" s="2"/>
      <c r="L37" s="2"/>
      <c r="M37" s="2"/>
      <c r="N37" s="2"/>
      <c r="O37" s="2"/>
      <c r="P37" s="2"/>
      <c r="Q37" s="2"/>
      <c r="R37" s="2"/>
      <c r="S37" s="2">
        <v>1</v>
      </c>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7">
        <f t="shared" si="1"/>
        <v>1</v>
      </c>
      <c r="AY37" s="7" t="s">
        <v>93</v>
      </c>
      <c r="AZ37" s="12" t="s">
        <v>169</v>
      </c>
      <c r="BA37" s="7"/>
    </row>
    <row r="38" spans="1:53" ht="63" x14ac:dyDescent="0.25">
      <c r="A38" s="7">
        <v>30</v>
      </c>
      <c r="B38" s="8" t="s">
        <v>88</v>
      </c>
      <c r="C38" s="9" t="s">
        <v>133</v>
      </c>
      <c r="D38" s="3"/>
      <c r="E38" s="3"/>
      <c r="F38" s="3"/>
      <c r="G38" s="3"/>
      <c r="H38" s="3"/>
      <c r="I38" s="3"/>
      <c r="J38" s="3"/>
      <c r="K38" s="3"/>
      <c r="L38" s="3"/>
      <c r="M38" s="3"/>
      <c r="N38" s="3"/>
      <c r="O38" s="3"/>
      <c r="P38" s="3"/>
      <c r="Q38" s="3"/>
      <c r="R38" s="3"/>
      <c r="S38" s="3">
        <v>1</v>
      </c>
      <c r="T38" s="3"/>
      <c r="U38" s="3"/>
      <c r="V38" s="3"/>
      <c r="W38" s="3">
        <v>1</v>
      </c>
      <c r="X38" s="3">
        <v>1</v>
      </c>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7">
        <v>2</v>
      </c>
      <c r="AY38" s="7" t="s">
        <v>93</v>
      </c>
      <c r="AZ38" s="12" t="s">
        <v>170</v>
      </c>
      <c r="BA38" s="8"/>
    </row>
    <row r="39" spans="1:53" ht="63" x14ac:dyDescent="0.25">
      <c r="A39" s="7">
        <v>31</v>
      </c>
      <c r="B39" s="8" t="s">
        <v>156</v>
      </c>
      <c r="C39" s="21"/>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7">
        <v>1</v>
      </c>
      <c r="AY39" s="7" t="s">
        <v>93</v>
      </c>
      <c r="AZ39" s="12" t="s">
        <v>171</v>
      </c>
      <c r="BA39" s="8"/>
    </row>
    <row r="40" spans="1:53" ht="63" x14ac:dyDescent="0.25">
      <c r="A40" s="7">
        <v>32</v>
      </c>
      <c r="B40" s="8" t="s">
        <v>89</v>
      </c>
      <c r="C40" s="9" t="s">
        <v>134</v>
      </c>
      <c r="D40" s="3"/>
      <c r="E40" s="3"/>
      <c r="F40" s="3"/>
      <c r="G40" s="3"/>
      <c r="H40" s="3"/>
      <c r="I40" s="3"/>
      <c r="J40" s="3"/>
      <c r="K40" s="3"/>
      <c r="L40" s="3"/>
      <c r="M40" s="3"/>
      <c r="N40" s="3"/>
      <c r="O40" s="3"/>
      <c r="P40" s="3"/>
      <c r="Q40" s="3"/>
      <c r="R40" s="3"/>
      <c r="S40" s="3"/>
      <c r="T40" s="3"/>
      <c r="U40" s="3"/>
      <c r="V40" s="3"/>
      <c r="W40" s="3"/>
      <c r="X40" s="3"/>
      <c r="Y40" s="3">
        <v>1</v>
      </c>
      <c r="Z40" s="3">
        <v>1</v>
      </c>
      <c r="AA40" s="3"/>
      <c r="AB40" s="3"/>
      <c r="AC40" s="3"/>
      <c r="AD40" s="3"/>
      <c r="AE40" s="3"/>
      <c r="AF40" s="3"/>
      <c r="AG40" s="3"/>
      <c r="AH40" s="3"/>
      <c r="AI40" s="3"/>
      <c r="AJ40" s="3"/>
      <c r="AK40" s="3"/>
      <c r="AL40" s="3"/>
      <c r="AM40" s="3"/>
      <c r="AN40" s="3"/>
      <c r="AO40" s="3"/>
      <c r="AP40" s="3"/>
      <c r="AQ40" s="3"/>
      <c r="AR40" s="3"/>
      <c r="AS40" s="3"/>
      <c r="AT40" s="3"/>
      <c r="AU40" s="3"/>
      <c r="AV40" s="3"/>
      <c r="AW40" s="3"/>
      <c r="AX40" s="7">
        <f>SUM(D40:AW40)</f>
        <v>2</v>
      </c>
      <c r="AY40" s="7" t="s">
        <v>93</v>
      </c>
      <c r="AZ40" s="12" t="s">
        <v>172</v>
      </c>
      <c r="BA40" s="8"/>
    </row>
    <row r="41" spans="1:53" ht="47.25" x14ac:dyDescent="0.25">
      <c r="A41" s="7">
        <v>33</v>
      </c>
      <c r="B41" s="8" t="s">
        <v>102</v>
      </c>
      <c r="C41" s="9" t="s">
        <v>135</v>
      </c>
      <c r="D41" s="3"/>
      <c r="E41" s="3"/>
      <c r="F41" s="3"/>
      <c r="G41" s="3"/>
      <c r="H41" s="3"/>
      <c r="I41" s="3"/>
      <c r="J41" s="3"/>
      <c r="K41" s="3"/>
      <c r="L41" s="3"/>
      <c r="M41" s="3"/>
      <c r="N41" s="3"/>
      <c r="O41" s="3"/>
      <c r="P41" s="3"/>
      <c r="Q41" s="3"/>
      <c r="R41" s="3"/>
      <c r="S41" s="3"/>
      <c r="T41" s="3"/>
      <c r="U41" s="3">
        <v>1</v>
      </c>
      <c r="V41" s="3"/>
      <c r="W41" s="3"/>
      <c r="X41" s="3">
        <v>3</v>
      </c>
      <c r="Y41" s="3"/>
      <c r="Z41" s="3"/>
      <c r="AA41" s="3"/>
      <c r="AB41" s="3"/>
      <c r="AC41" s="3"/>
      <c r="AD41" s="3"/>
      <c r="AE41" s="3"/>
      <c r="AF41" s="3"/>
      <c r="AG41" s="3"/>
      <c r="AH41" s="3"/>
      <c r="AI41" s="3"/>
      <c r="AJ41" s="3"/>
      <c r="AK41" s="3"/>
      <c r="AL41" s="3"/>
      <c r="AM41" s="3"/>
      <c r="AN41" s="3"/>
      <c r="AO41" s="3"/>
      <c r="AP41" s="3"/>
      <c r="AQ41" s="3"/>
      <c r="AR41" s="3"/>
      <c r="AS41" s="3">
        <v>1</v>
      </c>
      <c r="AT41" s="3"/>
      <c r="AU41" s="3"/>
      <c r="AV41" s="3"/>
      <c r="AW41" s="3"/>
      <c r="AX41" s="7">
        <f>SUM(D41:AW41)</f>
        <v>5</v>
      </c>
      <c r="AY41" s="7" t="s">
        <v>93</v>
      </c>
      <c r="AZ41" s="16" t="s">
        <v>173</v>
      </c>
      <c r="BA41" s="7"/>
    </row>
    <row r="42" spans="1:53" ht="94.5" x14ac:dyDescent="0.25">
      <c r="A42" s="7">
        <v>34</v>
      </c>
      <c r="B42" s="8" t="s">
        <v>103</v>
      </c>
      <c r="C42" s="9" t="s">
        <v>136</v>
      </c>
      <c r="D42" s="3"/>
      <c r="E42" s="3"/>
      <c r="F42" s="3"/>
      <c r="G42" s="3"/>
      <c r="H42" s="3"/>
      <c r="I42" s="3"/>
      <c r="J42" s="3"/>
      <c r="K42" s="3"/>
      <c r="L42" s="3"/>
      <c r="M42" s="3"/>
      <c r="N42" s="3"/>
      <c r="O42" s="3"/>
      <c r="P42" s="3"/>
      <c r="Q42" s="3"/>
      <c r="R42" s="3"/>
      <c r="S42" s="3"/>
      <c r="T42" s="3"/>
      <c r="U42" s="3"/>
      <c r="V42" s="3"/>
      <c r="W42" s="3"/>
      <c r="X42" s="3"/>
      <c r="Y42" s="3"/>
      <c r="Z42" s="3"/>
      <c r="AA42" s="3"/>
      <c r="AB42" s="3">
        <v>206</v>
      </c>
      <c r="AC42" s="3"/>
      <c r="AD42" s="3"/>
      <c r="AE42" s="3"/>
      <c r="AF42" s="3"/>
      <c r="AG42" s="3"/>
      <c r="AH42" s="3"/>
      <c r="AI42" s="3"/>
      <c r="AJ42" s="3"/>
      <c r="AK42" s="3"/>
      <c r="AL42" s="3"/>
      <c r="AM42" s="3"/>
      <c r="AN42" s="3"/>
      <c r="AO42" s="3"/>
      <c r="AP42" s="3"/>
      <c r="AQ42" s="3"/>
      <c r="AR42" s="3"/>
      <c r="AS42" s="3"/>
      <c r="AT42" s="3"/>
      <c r="AU42" s="3"/>
      <c r="AV42" s="3"/>
      <c r="AW42" s="3"/>
      <c r="AX42" s="7">
        <v>1</v>
      </c>
      <c r="AY42" s="7" t="s">
        <v>93</v>
      </c>
      <c r="AZ42" s="17" t="s">
        <v>174</v>
      </c>
      <c r="BA42" s="7"/>
    </row>
    <row r="43" spans="1:53" ht="110.25" x14ac:dyDescent="0.25">
      <c r="A43" s="7">
        <v>35</v>
      </c>
      <c r="B43" s="8" t="s">
        <v>104</v>
      </c>
      <c r="C43" s="9" t="s">
        <v>137</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v>22</v>
      </c>
      <c r="AI43" s="3"/>
      <c r="AJ43" s="3"/>
      <c r="AK43" s="3"/>
      <c r="AL43" s="3"/>
      <c r="AM43" s="3"/>
      <c r="AN43" s="3"/>
      <c r="AO43" s="3"/>
      <c r="AP43" s="3"/>
      <c r="AQ43" s="3"/>
      <c r="AR43" s="3"/>
      <c r="AS43" s="3"/>
      <c r="AT43" s="3"/>
      <c r="AU43" s="3"/>
      <c r="AV43" s="3"/>
      <c r="AW43" s="3"/>
      <c r="AX43" s="7">
        <f t="shared" ref="AX43:AX54" si="2">SUM(D43:AW43)</f>
        <v>22</v>
      </c>
      <c r="AY43" s="7" t="s">
        <v>93</v>
      </c>
      <c r="AZ43" s="12" t="s">
        <v>105</v>
      </c>
      <c r="BA43" s="7"/>
    </row>
    <row r="44" spans="1:53" ht="94.5" x14ac:dyDescent="0.25">
      <c r="A44" s="7">
        <v>36</v>
      </c>
      <c r="B44" s="8" t="s">
        <v>72</v>
      </c>
      <c r="C44" s="18" t="s">
        <v>138</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v>12</v>
      </c>
      <c r="AN44" s="3"/>
      <c r="AO44" s="3"/>
      <c r="AP44" s="3"/>
      <c r="AQ44" s="3"/>
      <c r="AR44" s="3"/>
      <c r="AS44" s="3"/>
      <c r="AT44" s="3"/>
      <c r="AU44" s="3"/>
      <c r="AV44" s="3">
        <v>1</v>
      </c>
      <c r="AW44" s="3"/>
      <c r="AX44" s="7">
        <f t="shared" si="2"/>
        <v>13</v>
      </c>
      <c r="AY44" s="7" t="s">
        <v>94</v>
      </c>
      <c r="AZ44" s="12" t="s">
        <v>116</v>
      </c>
      <c r="BA44" s="7"/>
    </row>
    <row r="45" spans="1:53" ht="78.75" x14ac:dyDescent="0.25">
      <c r="A45" s="7">
        <v>37</v>
      </c>
      <c r="B45" s="8" t="s">
        <v>73</v>
      </c>
      <c r="C45" s="18" t="s">
        <v>139</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v>1</v>
      </c>
      <c r="AN45" s="3"/>
      <c r="AO45" s="3"/>
      <c r="AP45" s="3"/>
      <c r="AQ45" s="3"/>
      <c r="AR45" s="3"/>
      <c r="AS45" s="3"/>
      <c r="AT45" s="3"/>
      <c r="AU45" s="3"/>
      <c r="AV45" s="3"/>
      <c r="AW45" s="3"/>
      <c r="AX45" s="7">
        <f t="shared" si="2"/>
        <v>1</v>
      </c>
      <c r="AY45" s="7" t="s">
        <v>94</v>
      </c>
      <c r="AZ45" s="12" t="s">
        <v>187</v>
      </c>
      <c r="BA45" s="7"/>
    </row>
    <row r="46" spans="1:53" ht="78.75" x14ac:dyDescent="0.25">
      <c r="A46" s="7">
        <v>38</v>
      </c>
      <c r="B46" s="8" t="s">
        <v>75</v>
      </c>
      <c r="C46" s="18" t="s">
        <v>139</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v>1</v>
      </c>
      <c r="AN46" s="3"/>
      <c r="AO46" s="3"/>
      <c r="AP46" s="3"/>
      <c r="AQ46" s="3"/>
      <c r="AR46" s="3"/>
      <c r="AS46" s="3"/>
      <c r="AT46" s="3"/>
      <c r="AU46" s="3"/>
      <c r="AV46" s="3"/>
      <c r="AW46" s="3"/>
      <c r="AX46" s="7">
        <f t="shared" si="2"/>
        <v>1</v>
      </c>
      <c r="AY46" s="7" t="s">
        <v>93</v>
      </c>
      <c r="AZ46" s="12" t="s">
        <v>155</v>
      </c>
      <c r="BA46" s="7"/>
    </row>
    <row r="47" spans="1:53" ht="78.75" x14ac:dyDescent="0.25">
      <c r="A47" s="7">
        <v>39</v>
      </c>
      <c r="B47" s="20" t="s">
        <v>74</v>
      </c>
      <c r="C47" s="19" t="s">
        <v>140</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v>2</v>
      </c>
      <c r="AN47" s="3">
        <v>1</v>
      </c>
      <c r="AO47" s="3"/>
      <c r="AP47" s="3"/>
      <c r="AQ47" s="3"/>
      <c r="AR47" s="3"/>
      <c r="AS47" s="3"/>
      <c r="AT47" s="3"/>
      <c r="AU47" s="3"/>
      <c r="AV47" s="3"/>
      <c r="AW47" s="3"/>
      <c r="AX47" s="7">
        <f t="shared" si="2"/>
        <v>3</v>
      </c>
      <c r="AY47" s="7" t="s">
        <v>93</v>
      </c>
      <c r="AZ47" s="16" t="s">
        <v>157</v>
      </c>
      <c r="BA47" s="7"/>
    </row>
    <row r="48" spans="1:53" ht="63" x14ac:dyDescent="0.25">
      <c r="A48" s="7">
        <v>40</v>
      </c>
      <c r="B48" s="8" t="s">
        <v>76</v>
      </c>
      <c r="C48" s="18" t="s">
        <v>141</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v>10</v>
      </c>
      <c r="AO48" s="3"/>
      <c r="AP48" s="3"/>
      <c r="AQ48" s="3"/>
      <c r="AR48" s="3"/>
      <c r="AS48" s="3"/>
      <c r="AT48" s="3"/>
      <c r="AU48" s="3"/>
      <c r="AV48" s="3"/>
      <c r="AW48" s="3"/>
      <c r="AX48" s="7">
        <f t="shared" si="2"/>
        <v>10</v>
      </c>
      <c r="AY48" s="7" t="s">
        <v>94</v>
      </c>
      <c r="AZ48" s="12" t="s">
        <v>180</v>
      </c>
      <c r="BA48" s="7"/>
    </row>
    <row r="49" spans="1:53" ht="94.5" x14ac:dyDescent="0.25">
      <c r="A49" s="7">
        <v>41</v>
      </c>
      <c r="B49" s="8" t="s">
        <v>77</v>
      </c>
      <c r="C49" s="18" t="s">
        <v>141</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v>5</v>
      </c>
      <c r="AO49" s="3"/>
      <c r="AP49" s="3"/>
      <c r="AQ49" s="3"/>
      <c r="AR49" s="3"/>
      <c r="AS49" s="3"/>
      <c r="AT49" s="3"/>
      <c r="AU49" s="3"/>
      <c r="AV49" s="3"/>
      <c r="AW49" s="3"/>
      <c r="AX49" s="7">
        <f t="shared" si="2"/>
        <v>5</v>
      </c>
      <c r="AY49" s="7" t="s">
        <v>94</v>
      </c>
      <c r="AZ49" s="12" t="s">
        <v>106</v>
      </c>
      <c r="BA49" s="7"/>
    </row>
    <row r="50" spans="1:53" ht="78.75" x14ac:dyDescent="0.25">
      <c r="A50" s="7">
        <v>42</v>
      </c>
      <c r="B50" s="8" t="s">
        <v>78</v>
      </c>
      <c r="C50" s="18" t="s">
        <v>141</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v>20</v>
      </c>
      <c r="AO50" s="3"/>
      <c r="AP50" s="3"/>
      <c r="AQ50" s="3"/>
      <c r="AR50" s="3"/>
      <c r="AS50" s="3"/>
      <c r="AT50" s="3"/>
      <c r="AU50" s="3"/>
      <c r="AV50" s="3"/>
      <c r="AW50" s="3"/>
      <c r="AX50" s="7">
        <f t="shared" si="2"/>
        <v>20</v>
      </c>
      <c r="AY50" s="7" t="s">
        <v>94</v>
      </c>
      <c r="AZ50" s="12" t="s">
        <v>107</v>
      </c>
      <c r="BA50" s="7"/>
    </row>
    <row r="51" spans="1:53" ht="126" x14ac:dyDescent="0.25">
      <c r="A51" s="7">
        <v>43</v>
      </c>
      <c r="B51" s="8" t="s">
        <v>79</v>
      </c>
      <c r="C51" s="18" t="s">
        <v>141</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v>1</v>
      </c>
      <c r="AO51" s="3"/>
      <c r="AP51" s="3"/>
      <c r="AQ51" s="3"/>
      <c r="AR51" s="3"/>
      <c r="AS51" s="3"/>
      <c r="AT51" s="3"/>
      <c r="AU51" s="3"/>
      <c r="AV51" s="3"/>
      <c r="AW51" s="3"/>
      <c r="AX51" s="7">
        <f t="shared" si="2"/>
        <v>1</v>
      </c>
      <c r="AY51" s="7" t="s">
        <v>93</v>
      </c>
      <c r="AZ51" s="12" t="s">
        <v>175</v>
      </c>
      <c r="BA51" s="7"/>
    </row>
    <row r="52" spans="1:53" ht="173.25" x14ac:dyDescent="0.25">
      <c r="A52" s="7">
        <v>44</v>
      </c>
      <c r="B52" s="8" t="s">
        <v>80</v>
      </c>
      <c r="C52" s="18" t="s">
        <v>142</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v>1</v>
      </c>
      <c r="AP52" s="3"/>
      <c r="AQ52" s="3"/>
      <c r="AR52" s="3"/>
      <c r="AS52" s="3"/>
      <c r="AT52" s="3"/>
      <c r="AU52" s="3"/>
      <c r="AV52" s="3"/>
      <c r="AW52" s="3"/>
      <c r="AX52" s="7">
        <f t="shared" si="2"/>
        <v>1</v>
      </c>
      <c r="AY52" s="7" t="s">
        <v>93</v>
      </c>
      <c r="AZ52" s="12" t="s">
        <v>108</v>
      </c>
      <c r="BA52" s="7"/>
    </row>
    <row r="53" spans="1:53" ht="63" x14ac:dyDescent="0.25">
      <c r="A53" s="7">
        <v>45</v>
      </c>
      <c r="B53" s="8" t="s">
        <v>81</v>
      </c>
      <c r="C53" s="18" t="s">
        <v>142</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v>1</v>
      </c>
      <c r="AP53" s="3"/>
      <c r="AQ53" s="3"/>
      <c r="AR53" s="3"/>
      <c r="AS53" s="3"/>
      <c r="AT53" s="3"/>
      <c r="AU53" s="3"/>
      <c r="AV53" s="3"/>
      <c r="AW53" s="3"/>
      <c r="AX53" s="7">
        <f t="shared" si="2"/>
        <v>1</v>
      </c>
      <c r="AY53" s="7" t="s">
        <v>93</v>
      </c>
      <c r="AZ53" s="12" t="s">
        <v>109</v>
      </c>
      <c r="BA53" s="7"/>
    </row>
    <row r="54" spans="1:53" ht="94.5" x14ac:dyDescent="0.25">
      <c r="A54" s="7">
        <v>46</v>
      </c>
      <c r="B54" s="8" t="s">
        <v>82</v>
      </c>
      <c r="C54" s="18" t="s">
        <v>143</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v>4</v>
      </c>
      <c r="AV54" s="3"/>
      <c r="AW54" s="3">
        <v>3</v>
      </c>
      <c r="AX54" s="7">
        <f t="shared" si="2"/>
        <v>7</v>
      </c>
      <c r="AY54" s="7" t="s">
        <v>94</v>
      </c>
      <c r="AZ54" s="12" t="s">
        <v>110</v>
      </c>
      <c r="BA54" s="7"/>
    </row>
    <row r="55" spans="1:53" ht="110.25" x14ac:dyDescent="0.25">
      <c r="A55" s="7">
        <v>47</v>
      </c>
      <c r="B55" s="8" t="s">
        <v>83</v>
      </c>
      <c r="C55" s="18" t="s">
        <v>143</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v>2</v>
      </c>
      <c r="AV55" s="3"/>
      <c r="AW55" s="3">
        <v>5</v>
      </c>
      <c r="AX55" s="7">
        <v>7</v>
      </c>
      <c r="AY55" s="7" t="s">
        <v>94</v>
      </c>
      <c r="AZ55" s="12" t="s">
        <v>111</v>
      </c>
      <c r="BA55" s="7"/>
    </row>
    <row r="56" spans="1:53" ht="78.75" x14ac:dyDescent="0.25">
      <c r="A56" s="7">
        <v>48</v>
      </c>
      <c r="B56" s="8" t="s">
        <v>71</v>
      </c>
      <c r="C56" s="18" t="s">
        <v>143</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v>3</v>
      </c>
      <c r="AV56" s="3"/>
      <c r="AW56" s="3">
        <v>2</v>
      </c>
      <c r="AX56" s="7">
        <f>SUM(D56:AW56)</f>
        <v>5</v>
      </c>
      <c r="AY56" s="7" t="s">
        <v>94</v>
      </c>
      <c r="AZ56" s="12" t="s">
        <v>112</v>
      </c>
      <c r="BA56" s="7"/>
    </row>
    <row r="57" spans="1:53" ht="78.75" x14ac:dyDescent="0.25">
      <c r="A57" s="7">
        <v>49</v>
      </c>
      <c r="B57" s="8" t="s">
        <v>113</v>
      </c>
      <c r="C57" s="18" t="s">
        <v>144</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v>1</v>
      </c>
      <c r="AN57" s="3"/>
      <c r="AO57" s="3"/>
      <c r="AP57" s="3"/>
      <c r="AQ57" s="3"/>
      <c r="AR57" s="3"/>
      <c r="AS57" s="3"/>
      <c r="AT57" s="3"/>
      <c r="AU57" s="3">
        <v>3</v>
      </c>
      <c r="AV57" s="3"/>
      <c r="AW57" s="3">
        <v>2</v>
      </c>
      <c r="AX57" s="7">
        <f>SUM(D57:AW57)</f>
        <v>6</v>
      </c>
      <c r="AY57" s="7" t="s">
        <v>94</v>
      </c>
      <c r="AZ57" s="12" t="s">
        <v>114</v>
      </c>
      <c r="BA57" s="7"/>
    </row>
    <row r="58" spans="1:53" ht="126" x14ac:dyDescent="0.25">
      <c r="A58" s="7">
        <v>50</v>
      </c>
      <c r="B58" s="8" t="s">
        <v>84</v>
      </c>
      <c r="C58" s="18" t="s">
        <v>143</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v>1</v>
      </c>
      <c r="AV58" s="3"/>
      <c r="AW58" s="3">
        <v>2</v>
      </c>
      <c r="AX58" s="7">
        <f>SUM(D58:AW58)</f>
        <v>3</v>
      </c>
      <c r="AY58" s="7" t="s">
        <v>94</v>
      </c>
      <c r="AZ58" s="12" t="s">
        <v>117</v>
      </c>
      <c r="BA58" s="7"/>
    </row>
    <row r="59" spans="1:53" ht="78.75" x14ac:dyDescent="0.25">
      <c r="A59" s="7">
        <v>51</v>
      </c>
      <c r="B59" s="7" t="s">
        <v>85</v>
      </c>
      <c r="C59" s="19" t="s">
        <v>15</v>
      </c>
      <c r="D59" s="2"/>
      <c r="E59" s="2"/>
      <c r="F59" s="2"/>
      <c r="G59" s="2"/>
      <c r="H59" s="2"/>
      <c r="I59" s="2"/>
      <c r="J59" s="2"/>
      <c r="K59" s="2"/>
      <c r="L59" s="2"/>
      <c r="M59" s="2"/>
      <c r="N59" s="2"/>
      <c r="O59" s="2"/>
      <c r="P59" s="2"/>
      <c r="Q59" s="2"/>
      <c r="R59" s="2"/>
      <c r="S59" s="2">
        <v>3</v>
      </c>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7">
        <f>SUM(D59:AW59)</f>
        <v>3</v>
      </c>
      <c r="AY59" s="7" t="s">
        <v>94</v>
      </c>
      <c r="AZ59" s="12" t="s">
        <v>115</v>
      </c>
      <c r="BA59" s="7"/>
    </row>
  </sheetData>
  <mergeCells count="1">
    <mergeCell ref="A4:B4"/>
  </mergeCells>
  <pageMargins left="0.78740157480314965" right="0.78740157480314965" top="0.78740157480314965" bottom="0.78740157480314965" header="0" footer="0"/>
  <pageSetup paperSize="9" scale="70" fitToHeight="0" orientation="landscape" r:id="rId1"/>
  <headerFooter>
    <oddHeader xml:space="preserve">&amp;LZakup i dostawa wyposażenia budynków na stadionie miejskim w Skoczowie.
</oddHead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28</vt:i4>
      </vt:variant>
    </vt:vector>
  </HeadingPairs>
  <TitlesOfParts>
    <vt:vector size="29" baseType="lpstr">
      <vt:lpstr>Meble</vt:lpstr>
      <vt:lpstr>Meble!additionalinstallmentsinfo</vt:lpstr>
      <vt:lpstr>Meble!carousel_last_viewed</vt:lpstr>
      <vt:lpstr>Meble!carousel_reco_bottom</vt:lpstr>
      <vt:lpstr>Meble!carousel_top_reco</vt:lpstr>
      <vt:lpstr>Meble!delivery</vt:lpstr>
      <vt:lpstr>Meble!description</vt:lpstr>
      <vt:lpstr>Meble!footer</vt:lpstr>
      <vt:lpstr>Meble!grid</vt:lpstr>
      <vt:lpstr>Meble!impliedwarrantyshow</vt:lpstr>
      <vt:lpstr>Meble!lastviewed</vt:lpstr>
      <vt:lpstr>Meble!lazy_carousel</vt:lpstr>
      <vt:lpstr>Meble!lazy_carousel_offers_ads</vt:lpstr>
      <vt:lpstr>Meble!lazy_standalone_carousel_ads</vt:lpstr>
      <vt:lpstr>Meble!links</vt:lpstr>
      <vt:lpstr>Meble!Obszar_wydruku</vt:lpstr>
      <vt:lpstr>Meble!offers_reco_bottom</vt:lpstr>
      <vt:lpstr>Meble!offers_reco_bottom_marker</vt:lpstr>
      <vt:lpstr>Meble!offers_top_reco</vt:lpstr>
      <vt:lpstr>Meble!offers_top_reco_link</vt:lpstr>
      <vt:lpstr>Meble!parameters</vt:lpstr>
      <vt:lpstr>Meble!paymentinfo</vt:lpstr>
      <vt:lpstr>Meble!productreviews</vt:lpstr>
      <vt:lpstr>Meble!representativeexample</vt:lpstr>
      <vt:lpstr>Meble!returnpolicyshow</vt:lpstr>
      <vt:lpstr>Meble!sellerinfoshow</vt:lpstr>
      <vt:lpstr>Meble!shippingadditionalinfo</vt:lpstr>
      <vt:lpstr>Meble!shippinginfoshow</vt:lpstr>
      <vt:lpstr>Meble!warrantyshow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Dyrektor</dc:creator>
  <cp:lastModifiedBy>Izabela Stanula</cp:lastModifiedBy>
  <cp:lastPrinted>2020-11-23T10:41:30Z</cp:lastPrinted>
  <dcterms:created xsi:type="dcterms:W3CDTF">2020-01-24T10:59:38Z</dcterms:created>
  <dcterms:modified xsi:type="dcterms:W3CDTF">2020-11-23T10:41:35Z</dcterms:modified>
</cp:coreProperties>
</file>